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0 Закон КК от 24-11-2017 № 160\"/>
    </mc:Choice>
  </mc:AlternateContent>
  <bookViews>
    <workbookView xWindow="120" yWindow="165" windowWidth="12120" windowHeight="9000" tabRatio="244"/>
  </bookViews>
  <sheets>
    <sheet name="Приложение 14" sheetId="11" r:id="rId1"/>
  </sheets>
  <definedNames>
    <definedName name="Date" localSheetId="0">'Приложение 14'!$B$1</definedName>
    <definedName name="Law">'Приложение 14'!$Z$5</definedName>
    <definedName name="ReportNameYear">'Приложение 14'!$A$6</definedName>
    <definedName name="s" hidden="1">{#N/A,#N/A,FALSE,"Вып.доходы"}</definedName>
    <definedName name="TableHeaderYear1">'Приложение 14'!$A$1</definedName>
    <definedName name="TableHeaderYear2">'Приложение 14'!$A$2</definedName>
    <definedName name="TableHeaderYear3">'Приложение 14'!$A$3</definedName>
    <definedName name="Unit">'Приложение 14'!$Z$7</definedName>
    <definedName name="wrn.выпдох." hidden="1">{#N/A,#N/A,FALSE,"Вып.доходы"}</definedName>
    <definedName name="Year" localSheetId="0">'Приложение 14'!$B$2</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14'!$A:$D,'Приложение 14'!$8:$10</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14'!$A$1:$BF$23</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C22" i="11" l="1"/>
  <c r="BF22" i="11"/>
  <c r="C11" i="11"/>
  <c r="BF11" i="11"/>
  <c r="C12" i="11"/>
  <c r="BF12" i="11"/>
  <c r="C13" i="11"/>
  <c r="BF13" i="11"/>
  <c r="C14" i="11"/>
  <c r="BF14" i="11"/>
  <c r="C15" i="11"/>
  <c r="BF15" i="11"/>
  <c r="C16" i="11"/>
  <c r="BF16" i="11"/>
  <c r="C17" i="11"/>
  <c r="BF17" i="11"/>
  <c r="C18" i="11"/>
  <c r="BF18" i="11"/>
  <c r="C19" i="11"/>
  <c r="BF19" i="11"/>
  <c r="C20" i="11"/>
  <c r="BF20" i="11"/>
  <c r="C21" i="11"/>
  <c r="BF21" i="11"/>
  <c r="B2" i="11" l="1"/>
  <c r="A6" i="11" s="1"/>
  <c r="Z3" i="11" l="1"/>
  <c r="X4" i="11"/>
</calcChain>
</file>

<file path=xl/sharedStrings.xml><?xml version="1.0" encoding="utf-8"?>
<sst xmlns="http://schemas.openxmlformats.org/spreadsheetml/2006/main" count="117" uniqueCount="110">
  <si>
    <t>к Закону Камчатского края</t>
  </si>
  <si>
    <t>Наименование целевой статьи</t>
  </si>
  <si>
    <t>ГРБС</t>
  </si>
  <si>
    <t>Елизовское городское поселение</t>
  </si>
  <si>
    <t>Вулканное городское поселение</t>
  </si>
  <si>
    <t>Начикинское сельское поселение</t>
  </si>
  <si>
    <t>Новолесновское сельское поселение</t>
  </si>
  <si>
    <t>Корякское сельское поселение</t>
  </si>
  <si>
    <t>Раздольненское сельское поселение</t>
  </si>
  <si>
    <t>Николаевское сельское поселение</t>
  </si>
  <si>
    <t>Новоавачинское сельское поселение</t>
  </si>
  <si>
    <t>Пионерское сельское поселение</t>
  </si>
  <si>
    <t>Паратунское сельское поселение</t>
  </si>
  <si>
    <t>Усть-Камчатское сельское поселение</t>
  </si>
  <si>
    <t>Ключевское сельское поселение</t>
  </si>
  <si>
    <t>Козыревское сельское поселение</t>
  </si>
  <si>
    <t>Октябрьское городское поселение</t>
  </si>
  <si>
    <t>Озерновское городское поселение</t>
  </si>
  <si>
    <t>Усть-Большерецкое сельское поселение</t>
  </si>
  <si>
    <t>Апачинское сельское поселение</t>
  </si>
  <si>
    <t>Кавалерское сельское поселение</t>
  </si>
  <si>
    <t>Запорожское сельское поселение</t>
  </si>
  <si>
    <t>Соболевское сельское поселение</t>
  </si>
  <si>
    <t>Крутогоровское сельское поселение</t>
  </si>
  <si>
    <t>Устьевое сельское поселение</t>
  </si>
  <si>
    <t>Мильковское сельское поселение</t>
  </si>
  <si>
    <t>Атласовское сельское поселение</t>
  </si>
  <si>
    <t>Эссовское сельское поселение</t>
  </si>
  <si>
    <t>Никольское сельское поселение</t>
  </si>
  <si>
    <t>Сельское поселение "село Тиличики"</t>
  </si>
  <si>
    <t>Сельское поселение "село Вывенка"</t>
  </si>
  <si>
    <t>Сельское поселение "село Хаилино"</t>
  </si>
  <si>
    <t>Сельское поселение "село Средние Пахачи"</t>
  </si>
  <si>
    <t>Сельское поселение "село Апука"</t>
  </si>
  <si>
    <t>Сельское поселение "село Ачайваям"</t>
  </si>
  <si>
    <t>Сельское поселение "село Пахачи"</t>
  </si>
  <si>
    <t>Сельское поселение "село Корф"</t>
  </si>
  <si>
    <t>Городское поселение "поселок Оссора"</t>
  </si>
  <si>
    <t>Сельское поселение "село Карага"</t>
  </si>
  <si>
    <t>Сельское поселение "село Кострома"</t>
  </si>
  <si>
    <t>Сельское поселение "село Тымлат"</t>
  </si>
  <si>
    <t>Сельское поселение "село Ильпырское"</t>
  </si>
  <si>
    <t>Сельское поселение "село Ивашка"</t>
  </si>
  <si>
    <t>Сельское поселение "село Тигиль"</t>
  </si>
  <si>
    <t>Сельское поселение "село Седанка"</t>
  </si>
  <si>
    <t>Сельское поселение "село Воямполка"</t>
  </si>
  <si>
    <t>Сельское поселение "село Хайрюзово"</t>
  </si>
  <si>
    <t>Сельское поселение "село Усть-Хайрюзово"</t>
  </si>
  <si>
    <t>Сельское поселение "село Лесная"</t>
  </si>
  <si>
    <t>Сельское поселение "село Каменское"</t>
  </si>
  <si>
    <t>Сельское поселение "село Манилы"</t>
  </si>
  <si>
    <t>Сельское поселение "село Слаутное"</t>
  </si>
  <si>
    <t>Сельское поселение "село Аянка"</t>
  </si>
  <si>
    <t>Сельское поселение "село Таловка"</t>
  </si>
  <si>
    <t xml:space="preserve">Целевая статья </t>
  </si>
  <si>
    <t>№ п/п</t>
  </si>
  <si>
    <t>Всего</t>
  </si>
  <si>
    <t>Анавгайское сельское поселение</t>
  </si>
  <si>
    <t>Сельское поселение "село Ковран"</t>
  </si>
  <si>
    <t>тыс. рублей</t>
  </si>
  <si>
    <t>01.01.2018</t>
  </si>
  <si>
    <t>1</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</si>
  <si>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"Устойчивое развитие сельских территорий". Основное мероприятие "Повышение уровня развития социальной инфраструктуры и инженерного обустройства населенных пунктов, расположенных в сельской местности в Камчатском крае". Субсидии местным бюджетам на реализацию мероприятий Инвестиционной  программы Камчатского края.</t>
  </si>
  <si>
    <t>Министерство сельского хозяйства, пищевой и перерабатывающей промышленности Камчатского края</t>
  </si>
  <si>
    <t>0950240070</t>
  </si>
  <si>
    <t>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</si>
  <si>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</si>
  <si>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строительства Камчатского края</t>
  </si>
  <si>
    <t>1050140060</t>
  </si>
  <si>
    <t>3</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</si>
  <si>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Инвестиционной  программы Камчатского края.</t>
  </si>
  <si>
    <t>1050140070</t>
  </si>
  <si>
    <t>4</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</si>
  <si>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</si>
  <si>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</si>
  <si>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</si>
  <si>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</si>
  <si>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"Модернизация систем энерго-, теплоснабжения и объектов коммунально-бытового назначения на территории Камчатского края". Субсидии местным бюджетам на реализацию мероприятий Инвестиционной  программы Камчатского края.</t>
  </si>
  <si>
    <t>1110540070</t>
  </si>
  <si>
    <t>6</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</si>
  <si>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</si>
  <si>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</si>
  <si>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7</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</si>
  <si>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водоотведения". Субсидии местным бюджетам на реализацию мероприятий Инвестиционной  программы Камчатского края.</t>
  </si>
  <si>
    <t>1120340070</t>
  </si>
  <si>
    <t>8</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</si>
  <si>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</si>
  <si>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</si>
  <si>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1210540060</t>
  </si>
  <si>
    <t>9</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</si>
  <si>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</si>
  <si>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</si>
  <si>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10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</si>
  <si>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</si>
  <si>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</si>
  <si>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</si>
  <si>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32</t>
  </si>
  <si>
    <t>34</t>
  </si>
  <si>
    <t>36</t>
  </si>
  <si>
    <t>39</t>
  </si>
  <si>
    <t>40</t>
  </si>
  <si>
    <t>42</t>
  </si>
  <si>
    <t>44</t>
  </si>
  <si>
    <t>46</t>
  </si>
  <si>
    <t>48</t>
  </si>
  <si>
    <t>50</t>
  </si>
  <si>
    <t>52</t>
  </si>
  <si>
    <t>54</t>
  </si>
  <si>
    <t>Приложение 14</t>
  </si>
  <si>
    <t>от 24.11.2017 №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</si>
</sst>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0.00000"/>
    <numFmt numFmtId="167" formatCode="###\ ###\ ###\ ##0.00"/>
    <numFmt numFmtId="168" formatCode="#,##0.000000"/>
  </numFmts>
  <fonts count="12" x14ac:knownFonts="1">
    <font>
      <sz val="10"/>
      <name val="Arial Cyr"/>
      <charset val="204"/>
    </font>
    <font>
      <sz val="10"/>
      <name val="Arial Cyr"/>
      <charset val="204"/>
    </font>
    <font>
      <sz val="12"/>
      <name val="Times New Roman"/>
      <family val="1"/>
      <charset val="204"/>
    </font>
    <font>
      <sz val="10"/>
      <name val="Arial Cyr"/>
      <charset val="204"/>
    </font>
    <font>
      <sz val="12"/>
      <color indexed="10"/>
      <name val="Times New Roman"/>
      <family val="1"/>
      <charset val="204"/>
    </font>
    <font>
      <b/>
      <sz val="14"/>
      <name val="Times New Roman"/>
      <family val="1"/>
      <charset val="204"/>
    </font>
    <font>
      <b/>
      <sz val="22"/>
      <name val="Times New Roman"/>
      <family val="1"/>
      <charset val="204"/>
    </font>
    <font>
      <sz val="14"/>
      <name val="Times New Roman"/>
      <family val="1"/>
      <charset val="204"/>
    </font>
    <font>
      <sz val="18"/>
      <name val="Times New Roman"/>
      <family val="1"/>
      <charset val="204"/>
    </font>
    <font>
      <sz val="12"/>
      <color theme="0"/>
      <name val="Times New Roman"/>
      <family val="1"/>
      <charset val="204"/>
    </font>
    <font>
      <b/>
      <sz val="14"/>
      <color theme="0"/>
      <name val="Times New Roman"/>
      <family val="1"/>
      <charset val="204"/>
    </font>
    <font>
      <sz val="18"/>
      <color theme="1"/>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s>
  <cellStyleXfs count="4">
    <xf numFmtId="0" fontId="0" fillId="0" borderId="0"/>
    <xf numFmtId="0" fontId="3" fillId="0" borderId="0"/>
    <xf numFmtId="164" fontId="1" fillId="0" borderId="0" applyFont="0" applyFill="0" applyBorder="0" applyAlignment="0" applyProtection="0"/>
    <xf numFmtId="165" fontId="1" fillId="0" borderId="0" applyFont="0" applyFill="0" applyBorder="0" applyAlignment="0" applyProtection="0"/>
  </cellStyleXfs>
  <cellXfs count="69">
    <xf numFmtId="0" fontId="0" fillId="0" borderId="0" xfId="0"/>
    <xf numFmtId="0" fontId="2" fillId="0" borderId="0" xfId="0" applyFont="1" applyFill="1"/>
    <xf numFmtId="49" fontId="4" fillId="0" borderId="0" xfId="0" applyNumberFormat="1" applyFont="1" applyFill="1"/>
    <xf numFmtId="49" fontId="2" fillId="0" borderId="0" xfId="0" applyNumberFormat="1" applyFont="1" applyFill="1"/>
    <xf numFmtId="0" fontId="4" fillId="0" borderId="0" xfId="0" applyFont="1" applyFill="1" applyAlignment="1">
      <alignment wrapText="1"/>
    </xf>
    <xf numFmtId="0" fontId="2" fillId="0" borderId="0" xfId="0" applyFont="1" applyFill="1" applyAlignment="1">
      <alignment wrapText="1"/>
    </xf>
    <xf numFmtId="0" fontId="2" fillId="0" borderId="0" xfId="0" applyFont="1" applyFill="1" applyBorder="1"/>
    <xf numFmtId="49" fontId="9" fillId="0" borderId="0" xfId="0" applyNumberFormat="1" applyFont="1" applyFill="1" applyAlignment="1">
      <alignment horizontal="center" vertical="center"/>
    </xf>
    <xf numFmtId="49" fontId="2" fillId="0" borderId="0" xfId="0" applyNumberFormat="1" applyFont="1" applyFill="1" applyAlignment="1">
      <alignment horizontal="center" vertical="center"/>
    </xf>
    <xf numFmtId="0" fontId="5" fillId="0" borderId="0" xfId="0" applyFont="1" applyFill="1" applyAlignment="1">
      <alignment horizont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wrapText="1"/>
    </xf>
    <xf numFmtId="0" fontId="2" fillId="0" borderId="0" xfId="0" applyFont="1" applyFill="1" applyBorder="1" applyAlignment="1"/>
    <xf numFmtId="0" fontId="7" fillId="0" borderId="0" xfId="0" applyFont="1" applyFill="1" applyAlignment="1">
      <alignment horizontal="center" vertical="center"/>
    </xf>
    <xf numFmtId="167" fontId="4" fillId="0" borderId="0" xfId="0" applyNumberFormat="1" applyFont="1" applyFill="1" applyAlignment="1">
      <alignment wrapText="1"/>
    </xf>
    <xf numFmtId="167" fontId="4" fillId="0" borderId="0" xfId="0" applyNumberFormat="1" applyFont="1" applyFill="1"/>
    <xf numFmtId="167" fontId="2" fillId="0" borderId="0" xfId="0" applyNumberFormat="1" applyFont="1" applyFill="1"/>
    <xf numFmtId="167" fontId="2" fillId="0" borderId="0" xfId="0" applyNumberFormat="1" applyFont="1" applyFill="1" applyAlignment="1">
      <alignment wrapText="1"/>
    </xf>
    <xf numFmtId="49" fontId="7" fillId="0" borderId="0" xfId="0" applyNumberFormat="1" applyFont="1" applyFill="1" applyAlignment="1">
      <alignment horizontal="center" vertical="center"/>
    </xf>
    <xf numFmtId="49" fontId="2" fillId="0" borderId="0" xfId="0" applyNumberFormat="1" applyFont="1" applyFill="1" applyBorder="1" applyAlignment="1"/>
    <xf numFmtId="49" fontId="7" fillId="0" borderId="2" xfId="0" applyNumberFormat="1" applyFont="1" applyFill="1" applyBorder="1" applyAlignment="1">
      <alignment horizontal="center" vertical="center"/>
    </xf>
    <xf numFmtId="49" fontId="7" fillId="0" borderId="2" xfId="0" applyNumberFormat="1" applyFont="1" applyFill="1" applyBorder="1" applyAlignment="1">
      <alignment horizontal="left" vertical="center" wrapText="1"/>
    </xf>
    <xf numFmtId="49" fontId="7" fillId="2" borderId="2" xfId="0" applyNumberFormat="1" applyFont="1" applyFill="1" applyBorder="1" applyAlignment="1">
      <alignment horizontal="center" vertical="center" wrapText="1"/>
    </xf>
    <xf numFmtId="166" fontId="5" fillId="0" borderId="2" xfId="0" applyNumberFormat="1" applyFont="1" applyFill="1" applyBorder="1" applyAlignment="1">
      <alignment horizontal="right" vertical="center"/>
    </xf>
    <xf numFmtId="0" fontId="7" fillId="0" borderId="0" xfId="0" applyFont="1" applyFill="1" applyBorder="1"/>
    <xf numFmtId="0" fontId="5" fillId="0" borderId="0" xfId="0" applyFont="1" applyFill="1" applyBorder="1"/>
    <xf numFmtId="0" fontId="2" fillId="0" borderId="0" xfId="0" applyFont="1" applyFill="1" applyBorder="1" applyAlignment="1">
      <alignment horizontal="right"/>
    </xf>
    <xf numFmtId="0" fontId="8" fillId="0" borderId="0" xfId="0" applyFont="1" applyFill="1" applyAlignment="1">
      <alignment horizontal="right"/>
    </xf>
    <xf numFmtId="0" fontId="6" fillId="0" borderId="0" xfId="0" applyFont="1" applyFill="1" applyAlignment="1"/>
    <xf numFmtId="0" fontId="8" fillId="0" borderId="0" xfId="0" applyFont="1" applyFill="1" applyAlignment="1"/>
    <xf numFmtId="0" fontId="11" fillId="0" borderId="0" xfId="0" applyNumberFormat="1" applyFont="1" applyAlignment="1">
      <alignment horizontal="right" vertical="center"/>
    </xf>
    <xf numFmtId="0" fontId="9" fillId="0" borderId="0" xfId="0" applyFont="1" applyFill="1" applyAlignment="1">
      <alignment wrapText="1"/>
    </xf>
    <xf numFmtId="167" fontId="2" fillId="0" borderId="0" xfId="0" applyNumberFormat="1" applyFont="1" applyFill="1" applyAlignment="1">
      <alignment horizontal="right"/>
    </xf>
    <xf numFmtId="166" fontId="7" fillId="3" borderId="2" xfId="0" applyNumberFormat="1" applyFont="1" applyFill="1" applyBorder="1" applyAlignment="1">
      <alignment horizontal="right" vertical="center"/>
    </xf>
    <xf numFmtId="168" fontId="7" fillId="3" borderId="2" xfId="0" applyNumberFormat="1" applyFont="1" applyFill="1" applyBorder="1" applyAlignment="1">
      <alignment horizontal="right" vertical="center"/>
    </xf>
    <xf numFmtId="166" fontId="7" fillId="0" borderId="2" xfId="0" applyNumberFormat="1" applyFont="1" applyFill="1" applyBorder="1" applyAlignment="1">
      <alignment horizontal="right" vertical="center"/>
    </xf>
    <xf numFmtId="166" fontId="7" fillId="0" borderId="5" xfId="0" applyNumberFormat="1" applyFont="1" applyFill="1" applyBorder="1" applyAlignment="1">
      <alignment horizontal="right" vertical="center"/>
    </xf>
    <xf numFmtId="49" fontId="7" fillId="0" borderId="6" xfId="0" applyNumberFormat="1" applyFont="1" applyFill="1" applyBorder="1" applyAlignment="1">
      <alignment horizontal="center" vertical="center"/>
    </xf>
    <xf numFmtId="49" fontId="7" fillId="0" borderId="6" xfId="0" applyNumberFormat="1" applyFont="1" applyFill="1" applyBorder="1" applyAlignment="1">
      <alignment horizontal="left" vertical="center" wrapText="1"/>
    </xf>
    <xf numFmtId="49" fontId="7" fillId="2" borderId="6" xfId="0" applyNumberFormat="1" applyFont="1" applyFill="1" applyBorder="1" applyAlignment="1">
      <alignment horizontal="center" vertical="center" wrapText="1"/>
    </xf>
    <xf numFmtId="166" fontId="7" fillId="3" borderId="6" xfId="0" applyNumberFormat="1" applyFont="1" applyFill="1" applyBorder="1" applyAlignment="1">
      <alignment horizontal="right" vertical="center"/>
    </xf>
    <xf numFmtId="168" fontId="7" fillId="3" borderId="6" xfId="0" applyNumberFormat="1" applyFont="1" applyFill="1" applyBorder="1" applyAlignment="1">
      <alignment horizontal="right" vertical="center"/>
    </xf>
    <xf numFmtId="166" fontId="7" fillId="0" borderId="6" xfId="0" applyNumberFormat="1" applyFont="1" applyFill="1" applyBorder="1" applyAlignment="1">
      <alignment horizontal="right" vertical="center"/>
    </xf>
    <xf numFmtId="166" fontId="7" fillId="0" borderId="7" xfId="0" applyNumberFormat="1" applyFont="1" applyFill="1" applyBorder="1" applyAlignment="1">
      <alignment horizontal="right" vertical="center"/>
    </xf>
    <xf numFmtId="166" fontId="5" fillId="0" borderId="6" xfId="0" applyNumberFormat="1" applyFont="1" applyFill="1" applyBorder="1" applyAlignment="1">
      <alignment horizontal="right" vertical="center"/>
    </xf>
    <xf numFmtId="49" fontId="5" fillId="0" borderId="1" xfId="0" applyNumberFormat="1" applyFont="1" applyFill="1" applyBorder="1" applyAlignment="1">
      <alignment horizontal="center" vertical="center"/>
    </xf>
    <xf numFmtId="49" fontId="5" fillId="0" borderId="1" xfId="0" applyNumberFormat="1" applyFont="1" applyFill="1" applyBorder="1" applyAlignment="1">
      <alignment horizontal="left" vertical="center" wrapText="1"/>
    </xf>
    <xf numFmtId="49" fontId="10" fillId="2" borderId="1"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166" fontId="5" fillId="3" borderId="1" xfId="0" applyNumberFormat="1" applyFont="1" applyFill="1" applyBorder="1" applyAlignment="1">
      <alignment horizontal="right" vertical="center"/>
    </xf>
    <xf numFmtId="168" fontId="5" fillId="3" borderId="1" xfId="0" applyNumberFormat="1" applyFont="1" applyFill="1" applyBorder="1" applyAlignment="1">
      <alignment horizontal="right" vertical="center"/>
    </xf>
    <xf numFmtId="166" fontId="5" fillId="0" borderId="1" xfId="0" applyNumberFormat="1" applyFont="1" applyFill="1" applyBorder="1" applyAlignment="1">
      <alignment horizontal="right" vertical="center"/>
    </xf>
    <xf numFmtId="1" fontId="7" fillId="2" borderId="1" xfId="0" applyNumberFormat="1" applyFont="1" applyFill="1" applyBorder="1" applyAlignment="1">
      <alignment horizontal="center" vertical="center" wrapText="1"/>
    </xf>
    <xf numFmtId="1" fontId="7" fillId="2" borderId="3" xfId="0" applyNumberFormat="1"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3" xfId="0"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1" fontId="7" fillId="0" borderId="3" xfId="0" applyNumberFormat="1" applyFont="1" applyFill="1" applyBorder="1" applyAlignment="1">
      <alignment horizontal="center" vertical="center" wrapText="1"/>
    </xf>
    <xf numFmtId="1" fontId="7" fillId="2" borderId="4" xfId="0" applyNumberFormat="1" applyFont="1" applyFill="1" applyBorder="1" applyAlignment="1">
      <alignment horizontal="center" vertical="center" wrapText="1"/>
    </xf>
    <xf numFmtId="0" fontId="8" fillId="0" borderId="0" xfId="0" applyFont="1" applyFill="1" applyAlignment="1">
      <alignment horizontal="right"/>
    </xf>
    <xf numFmtId="0" fontId="6" fillId="0" borderId="0" xfId="0" applyFont="1" applyFill="1" applyAlignment="1">
      <alignment horizontal="center"/>
    </xf>
    <xf numFmtId="49" fontId="7" fillId="0" borderId="1" xfId="0" applyNumberFormat="1" applyFont="1" applyFill="1" applyBorder="1" applyAlignment="1">
      <alignment horizontal="center" vertical="center"/>
    </xf>
    <xf numFmtId="49" fontId="7" fillId="0" borderId="3"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5" fillId="0" borderId="3" xfId="0" applyFont="1" applyFill="1" applyBorder="1" applyAlignment="1">
      <alignment horizontal="center" vertical="center"/>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H685"/>
  <sheetViews>
    <sheetView tabSelected="1" view="pageBreakPreview" topLeftCell="N1" zoomScale="60" zoomScaleNormal="50" workbookViewId="0">
      <selection activeCell="A6" sqref="A6:Z6"/>
    </sheetView>
  </sheetViews>
  <sheetFormatPr defaultRowHeight="15.75" x14ac:dyDescent="0.25"/>
  <cols>
    <col min="1" max="1" width="9.140625" style="8"/>
    <col min="2" max="2" width="47.140625" style="5" customWidth="1"/>
    <col min="3" max="3" width="20.28515625" style="3" customWidth="1"/>
    <col min="4" max="4" width="27.42578125" style="5" customWidth="1"/>
    <col min="5" max="31" width="20.7109375" style="1" customWidth="1"/>
    <col min="32" max="32" width="20.7109375" style="1" hidden="1" customWidth="1"/>
    <col min="33" max="38" width="20.7109375" style="1" customWidth="1"/>
    <col min="39" max="39" width="25.7109375" style="1" hidden="1" customWidth="1"/>
    <col min="40" max="41" width="20.7109375" style="1" customWidth="1"/>
    <col min="42" max="42" width="20.7109375" style="1" hidden="1" customWidth="1"/>
    <col min="43" max="57" width="20.7109375" style="1" customWidth="1"/>
    <col min="58" max="58" width="24.7109375" style="1" customWidth="1"/>
    <col min="59" max="59" width="9.140625" style="3"/>
    <col min="60" max="16384" width="9.140625" style="1"/>
  </cols>
  <sheetData>
    <row r="1" spans="1:60" ht="23.25" x14ac:dyDescent="0.35">
      <c r="A1" s="7"/>
      <c r="B1" s="31" t="s">
        <v>60</v>
      </c>
      <c r="C1" s="29"/>
      <c r="D1" s="29"/>
      <c r="E1" s="29"/>
      <c r="F1" s="29"/>
      <c r="G1" s="29"/>
      <c r="H1" s="29"/>
      <c r="I1" s="29"/>
      <c r="J1" s="29"/>
      <c r="K1" s="29"/>
      <c r="L1" s="29"/>
      <c r="M1" s="29"/>
      <c r="N1" s="29"/>
      <c r="O1" s="29"/>
      <c r="P1" s="29"/>
      <c r="Q1" s="29"/>
      <c r="R1" s="29"/>
      <c r="S1" s="29"/>
      <c r="T1" s="29"/>
      <c r="U1" s="29"/>
      <c r="V1" s="29"/>
      <c r="W1" s="29"/>
      <c r="X1" s="29"/>
      <c r="Y1" s="29"/>
      <c r="Z1" s="27" t="s">
        <v>108</v>
      </c>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c r="BD1" s="29"/>
      <c r="BE1" s="29"/>
      <c r="BF1" s="29"/>
    </row>
    <row r="2" spans="1:60" ht="23.25" x14ac:dyDescent="0.35">
      <c r="A2" s="7"/>
      <c r="B2" s="31">
        <f>YEAR(Date)</f>
        <v>2018</v>
      </c>
      <c r="C2" s="29"/>
      <c r="D2" s="29"/>
      <c r="E2" s="29"/>
      <c r="F2" s="29"/>
      <c r="G2" s="29"/>
      <c r="H2" s="29"/>
      <c r="I2" s="29"/>
      <c r="J2" s="29"/>
      <c r="K2" s="29"/>
      <c r="L2" s="29"/>
      <c r="M2" s="29"/>
      <c r="N2" s="29"/>
      <c r="O2" s="29"/>
      <c r="P2" s="29"/>
      <c r="Q2" s="29"/>
      <c r="R2" s="29"/>
      <c r="S2" s="29"/>
      <c r="T2" s="29"/>
      <c r="U2" s="29"/>
      <c r="V2" s="29"/>
      <c r="W2" s="29"/>
      <c r="X2" s="29"/>
      <c r="Y2" s="29"/>
      <c r="Z2" s="27" t="s">
        <v>0</v>
      </c>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row>
    <row r="3" spans="1:60" ht="23.25" x14ac:dyDescent="0.35">
      <c r="A3" s="7"/>
      <c r="C3" s="29"/>
      <c r="D3" s="29"/>
      <c r="E3" s="29"/>
      <c r="F3" s="29"/>
      <c r="G3" s="29"/>
      <c r="H3" s="29"/>
      <c r="I3" s="29"/>
      <c r="J3" s="29"/>
      <c r="K3" s="29"/>
      <c r="L3" s="29"/>
      <c r="M3" s="29"/>
      <c r="N3" s="29"/>
      <c r="O3" s="29"/>
      <c r="P3" s="29"/>
      <c r="Q3" s="29"/>
      <c r="R3" s="29"/>
      <c r="S3" s="29"/>
      <c r="T3" s="29"/>
      <c r="U3" s="29"/>
      <c r="V3" s="29"/>
      <c r="W3" s="29"/>
      <c r="X3" s="29"/>
      <c r="Y3" s="29"/>
      <c r="Z3" s="27" t="str">
        <f>CONCATENATE("''О краевом бюджете на ",Year," год")</f>
        <v>''О краевом бюджете на 2018 год</v>
      </c>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row>
    <row r="4" spans="1:60" ht="23.25" x14ac:dyDescent="0.35">
      <c r="A4" s="7"/>
      <c r="C4" s="29"/>
      <c r="D4" s="29"/>
      <c r="E4" s="29"/>
      <c r="F4" s="29"/>
      <c r="G4" s="29"/>
      <c r="H4" s="29"/>
      <c r="I4" s="29"/>
      <c r="J4" s="29"/>
      <c r="K4" s="29"/>
      <c r="L4" s="29"/>
      <c r="M4" s="29"/>
      <c r="N4" s="29"/>
      <c r="O4" s="29"/>
      <c r="P4" s="29"/>
      <c r="Q4" s="29"/>
      <c r="S4" s="29"/>
      <c r="T4" s="29"/>
      <c r="U4" s="29"/>
      <c r="V4" s="29"/>
      <c r="W4" s="29"/>
      <c r="X4" s="63" t="str">
        <f>CONCATENATE("и на плановый период ",Year+1," и ",Year+2," годов''")</f>
        <v>и на плановый период 2019 и 2020 годов''</v>
      </c>
      <c r="Y4" s="63"/>
      <c r="Z4" s="63"/>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row>
    <row r="5" spans="1:60" ht="23.25" x14ac:dyDescent="0.35">
      <c r="A5" s="7"/>
      <c r="C5" s="29"/>
      <c r="D5" s="29"/>
      <c r="E5" s="29"/>
      <c r="F5" s="29"/>
      <c r="G5" s="29"/>
      <c r="H5" s="29"/>
      <c r="I5" s="29"/>
      <c r="J5" s="29"/>
      <c r="K5" s="29"/>
      <c r="L5" s="29"/>
      <c r="M5" s="29"/>
      <c r="N5" s="29"/>
      <c r="O5" s="29"/>
      <c r="P5" s="29"/>
      <c r="Q5" s="29"/>
      <c r="R5" s="29"/>
      <c r="S5" s="29"/>
      <c r="T5" s="29"/>
      <c r="U5" s="29"/>
      <c r="V5" s="29"/>
      <c r="W5" s="29"/>
      <c r="X5" s="29"/>
      <c r="Y5" s="29"/>
      <c r="Z5" s="30" t="s">
        <v>109</v>
      </c>
      <c r="AA5" s="29"/>
      <c r="AB5" s="29"/>
      <c r="AC5" s="29"/>
      <c r="AD5" s="29"/>
      <c r="AE5" s="29"/>
      <c r="AF5" s="29"/>
      <c r="AG5" s="29"/>
      <c r="AH5" s="29"/>
      <c r="AI5" s="29"/>
      <c r="AJ5" s="29"/>
      <c r="AK5" s="29"/>
      <c r="AL5" s="29"/>
      <c r="AM5" s="29"/>
      <c r="AN5" s="29"/>
      <c r="AO5" s="29"/>
      <c r="AP5" s="29"/>
      <c r="AQ5" s="29"/>
      <c r="AR5" s="29"/>
      <c r="AS5" s="29"/>
      <c r="AT5" s="29"/>
      <c r="AU5" s="29"/>
      <c r="AV5" s="29"/>
      <c r="AW5" s="29"/>
      <c r="AX5" s="29"/>
      <c r="AY5" s="29"/>
      <c r="AZ5" s="29"/>
      <c r="BA5" s="29"/>
      <c r="BB5" s="29"/>
      <c r="BC5" s="29"/>
      <c r="BD5" s="29"/>
      <c r="BE5" s="29"/>
      <c r="BF5" s="29"/>
    </row>
    <row r="6" spans="1:60" ht="42" customHeight="1" x14ac:dyDescent="0.35">
      <c r="A6" s="64" t="str">
        <f>CONCATENATE("Распределение субсидий бюджетам поселений, предоставляемых из краевого бюджета, на ",Year," год ",)</f>
        <v xml:space="preserve">Распределение субсидий бюджетам поселений, предоставляемых из краевого бюджета, на 2018 год </v>
      </c>
      <c r="B6" s="64"/>
      <c r="C6" s="64"/>
      <c r="D6" s="64"/>
      <c r="E6" s="64"/>
      <c r="F6" s="64"/>
      <c r="G6" s="64"/>
      <c r="H6" s="64"/>
      <c r="I6" s="64"/>
      <c r="J6" s="64"/>
      <c r="K6" s="64"/>
      <c r="L6" s="64"/>
      <c r="M6" s="64"/>
      <c r="N6" s="64"/>
      <c r="O6" s="64"/>
      <c r="P6" s="64"/>
      <c r="Q6" s="64"/>
      <c r="R6" s="64"/>
      <c r="S6" s="64"/>
      <c r="T6" s="64"/>
      <c r="U6" s="64"/>
      <c r="V6" s="64"/>
      <c r="W6" s="64"/>
      <c r="X6" s="64"/>
      <c r="Y6" s="64"/>
      <c r="Z6" s="64"/>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9"/>
    </row>
    <row r="7" spans="1:60" ht="15.75" customHeight="1" x14ac:dyDescent="0.25">
      <c r="C7" s="12"/>
      <c r="D7" s="12"/>
      <c r="E7" s="12"/>
      <c r="F7" s="12"/>
      <c r="G7" s="12"/>
      <c r="H7" s="12"/>
      <c r="I7" s="12"/>
      <c r="J7" s="12"/>
      <c r="K7" s="12"/>
      <c r="L7" s="12"/>
      <c r="M7" s="12"/>
      <c r="N7" s="12"/>
      <c r="O7" s="12"/>
      <c r="P7" s="12"/>
      <c r="Q7" s="12"/>
      <c r="R7" s="12"/>
      <c r="S7" s="12"/>
      <c r="T7" s="12"/>
      <c r="U7" s="12"/>
      <c r="V7" s="12"/>
      <c r="W7" s="12"/>
      <c r="X7" s="12"/>
      <c r="Y7" s="12"/>
      <c r="Z7" s="26" t="s">
        <v>59</v>
      </c>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row>
    <row r="8" spans="1:60" s="13" customFormat="1" ht="62.25" customHeight="1" x14ac:dyDescent="0.2">
      <c r="A8" s="65" t="s">
        <v>55</v>
      </c>
      <c r="B8" s="54" t="s">
        <v>1</v>
      </c>
      <c r="C8" s="58" t="s">
        <v>54</v>
      </c>
      <c r="D8" s="54" t="s">
        <v>2</v>
      </c>
      <c r="E8" s="54" t="s">
        <v>3</v>
      </c>
      <c r="F8" s="52" t="s">
        <v>4</v>
      </c>
      <c r="G8" s="56" t="s">
        <v>5</v>
      </c>
      <c r="H8" s="60" t="s">
        <v>6</v>
      </c>
      <c r="I8" s="56" t="s">
        <v>7</v>
      </c>
      <c r="J8" s="56" t="s">
        <v>8</v>
      </c>
      <c r="K8" s="52" t="s">
        <v>9</v>
      </c>
      <c r="L8" s="52" t="s">
        <v>10</v>
      </c>
      <c r="M8" s="52" t="s">
        <v>11</v>
      </c>
      <c r="N8" s="52" t="s">
        <v>12</v>
      </c>
      <c r="O8" s="52" t="s">
        <v>13</v>
      </c>
      <c r="P8" s="52" t="s">
        <v>14</v>
      </c>
      <c r="Q8" s="52" t="s">
        <v>15</v>
      </c>
      <c r="R8" s="52" t="s">
        <v>16</v>
      </c>
      <c r="S8" s="52" t="s">
        <v>17</v>
      </c>
      <c r="T8" s="52" t="s">
        <v>18</v>
      </c>
      <c r="U8" s="52" t="s">
        <v>19</v>
      </c>
      <c r="V8" s="52" t="s">
        <v>20</v>
      </c>
      <c r="W8" s="52" t="s">
        <v>21</v>
      </c>
      <c r="X8" s="52" t="s">
        <v>22</v>
      </c>
      <c r="Y8" s="52" t="s">
        <v>23</v>
      </c>
      <c r="Z8" s="52" t="s">
        <v>24</v>
      </c>
      <c r="AA8" s="52" t="s">
        <v>25</v>
      </c>
      <c r="AB8" s="52" t="s">
        <v>26</v>
      </c>
      <c r="AC8" s="52" t="s">
        <v>27</v>
      </c>
      <c r="AD8" s="53" t="s">
        <v>57</v>
      </c>
      <c r="AE8" s="52" t="s">
        <v>28</v>
      </c>
      <c r="AF8" s="52" t="s">
        <v>29</v>
      </c>
      <c r="AG8" s="52" t="s">
        <v>30</v>
      </c>
      <c r="AH8" s="52" t="s">
        <v>31</v>
      </c>
      <c r="AI8" s="52" t="s">
        <v>32</v>
      </c>
      <c r="AJ8" s="52" t="s">
        <v>33</v>
      </c>
      <c r="AK8" s="52" t="s">
        <v>34</v>
      </c>
      <c r="AL8" s="52" t="s">
        <v>35</v>
      </c>
      <c r="AM8" s="52" t="s">
        <v>36</v>
      </c>
      <c r="AN8" s="52" t="s">
        <v>37</v>
      </c>
      <c r="AO8" s="52" t="s">
        <v>38</v>
      </c>
      <c r="AP8" s="52" t="s">
        <v>39</v>
      </c>
      <c r="AQ8" s="52" t="s">
        <v>40</v>
      </c>
      <c r="AR8" s="52" t="s">
        <v>41</v>
      </c>
      <c r="AS8" s="52" t="s">
        <v>42</v>
      </c>
      <c r="AT8" s="52" t="s">
        <v>43</v>
      </c>
      <c r="AU8" s="52" t="s">
        <v>44</v>
      </c>
      <c r="AV8" s="52" t="s">
        <v>45</v>
      </c>
      <c r="AW8" s="52" t="s">
        <v>58</v>
      </c>
      <c r="AX8" s="52" t="s">
        <v>46</v>
      </c>
      <c r="AY8" s="52" t="s">
        <v>47</v>
      </c>
      <c r="AZ8" s="52" t="s">
        <v>48</v>
      </c>
      <c r="BA8" s="52" t="s">
        <v>49</v>
      </c>
      <c r="BB8" s="52" t="s">
        <v>50</v>
      </c>
      <c r="BC8" s="52" t="s">
        <v>51</v>
      </c>
      <c r="BD8" s="52" t="s">
        <v>52</v>
      </c>
      <c r="BE8" s="52" t="s">
        <v>53</v>
      </c>
      <c r="BF8" s="67" t="s">
        <v>56</v>
      </c>
      <c r="BG8" s="18"/>
    </row>
    <row r="9" spans="1:60" s="13" customFormat="1" ht="15.75" customHeight="1" x14ac:dyDescent="0.2">
      <c r="A9" s="66"/>
      <c r="B9" s="55"/>
      <c r="C9" s="59"/>
      <c r="D9" s="55"/>
      <c r="E9" s="55"/>
      <c r="F9" s="53"/>
      <c r="G9" s="57"/>
      <c r="H9" s="61"/>
      <c r="I9" s="57"/>
      <c r="J9" s="57"/>
      <c r="K9" s="53"/>
      <c r="L9" s="53"/>
      <c r="M9" s="53"/>
      <c r="N9" s="53"/>
      <c r="O9" s="53"/>
      <c r="P9" s="53"/>
      <c r="Q9" s="53"/>
      <c r="R9" s="53"/>
      <c r="S9" s="53"/>
      <c r="T9" s="53"/>
      <c r="U9" s="53"/>
      <c r="V9" s="53"/>
      <c r="W9" s="53"/>
      <c r="X9" s="53"/>
      <c r="Y9" s="53"/>
      <c r="Z9" s="53"/>
      <c r="AA9" s="53"/>
      <c r="AB9" s="53"/>
      <c r="AC9" s="53"/>
      <c r="AD9" s="62"/>
      <c r="AE9" s="53"/>
      <c r="AF9" s="53"/>
      <c r="AG9" s="53"/>
      <c r="AH9" s="53"/>
      <c r="AI9" s="53"/>
      <c r="AJ9" s="53"/>
      <c r="AK9" s="53"/>
      <c r="AL9" s="53"/>
      <c r="AM9" s="53"/>
      <c r="AN9" s="53"/>
      <c r="AO9" s="53"/>
      <c r="AP9" s="53"/>
      <c r="AQ9" s="53"/>
      <c r="AR9" s="53"/>
      <c r="AS9" s="53"/>
      <c r="AT9" s="53"/>
      <c r="AU9" s="53"/>
      <c r="AV9" s="53"/>
      <c r="AW9" s="53"/>
      <c r="AX9" s="53"/>
      <c r="AY9" s="53"/>
      <c r="AZ9" s="53"/>
      <c r="BA9" s="53"/>
      <c r="BB9" s="53"/>
      <c r="BC9" s="53"/>
      <c r="BD9" s="53"/>
      <c r="BE9" s="53"/>
      <c r="BF9" s="68"/>
      <c r="BG9" s="18"/>
    </row>
    <row r="10" spans="1:60" s="12" customFormat="1" x14ac:dyDescent="0.25">
      <c r="A10" s="10">
        <v>1</v>
      </c>
      <c r="B10" s="11">
        <v>2</v>
      </c>
      <c r="C10" s="10">
        <v>3</v>
      </c>
      <c r="D10" s="11">
        <v>4</v>
      </c>
      <c r="E10" s="10">
        <v>5</v>
      </c>
      <c r="F10" s="11">
        <v>6</v>
      </c>
      <c r="G10" s="10">
        <v>7</v>
      </c>
      <c r="H10" s="11">
        <v>8</v>
      </c>
      <c r="I10" s="10">
        <v>9</v>
      </c>
      <c r="J10" s="11">
        <v>10</v>
      </c>
      <c r="K10" s="10">
        <v>11</v>
      </c>
      <c r="L10" s="11">
        <v>12</v>
      </c>
      <c r="M10" s="10">
        <v>13</v>
      </c>
      <c r="N10" s="11">
        <v>14</v>
      </c>
      <c r="O10" s="10">
        <v>15</v>
      </c>
      <c r="P10" s="11">
        <v>16</v>
      </c>
      <c r="Q10" s="10">
        <v>17</v>
      </c>
      <c r="R10" s="11">
        <v>18</v>
      </c>
      <c r="S10" s="10">
        <v>19</v>
      </c>
      <c r="T10" s="11">
        <v>20</v>
      </c>
      <c r="U10" s="10">
        <v>21</v>
      </c>
      <c r="V10" s="11">
        <v>22</v>
      </c>
      <c r="W10" s="10">
        <v>23</v>
      </c>
      <c r="X10" s="11">
        <v>24</v>
      </c>
      <c r="Y10" s="10">
        <v>25</v>
      </c>
      <c r="Z10" s="11">
        <v>26</v>
      </c>
      <c r="AA10" s="10">
        <v>27</v>
      </c>
      <c r="AB10" s="11">
        <v>28</v>
      </c>
      <c r="AC10" s="10">
        <v>29</v>
      </c>
      <c r="AD10" s="11">
        <v>30</v>
      </c>
      <c r="AE10" s="10">
        <v>31</v>
      </c>
      <c r="AF10" s="11">
        <v>32</v>
      </c>
      <c r="AG10" s="10" t="s">
        <v>96</v>
      </c>
      <c r="AH10" s="11">
        <v>33</v>
      </c>
      <c r="AI10" s="10" t="s">
        <v>97</v>
      </c>
      <c r="AJ10" s="11">
        <v>35</v>
      </c>
      <c r="AK10" s="10" t="s">
        <v>98</v>
      </c>
      <c r="AL10" s="11">
        <v>37</v>
      </c>
      <c r="AM10" s="10">
        <v>39</v>
      </c>
      <c r="AN10" s="11">
        <v>38</v>
      </c>
      <c r="AO10" s="10" t="s">
        <v>99</v>
      </c>
      <c r="AP10" s="11">
        <v>42</v>
      </c>
      <c r="AQ10" s="10" t="s">
        <v>100</v>
      </c>
      <c r="AR10" s="11">
        <v>41</v>
      </c>
      <c r="AS10" s="10" t="s">
        <v>101</v>
      </c>
      <c r="AT10" s="11">
        <v>43</v>
      </c>
      <c r="AU10" s="10" t="s">
        <v>102</v>
      </c>
      <c r="AV10" s="11">
        <v>45</v>
      </c>
      <c r="AW10" s="10" t="s">
        <v>103</v>
      </c>
      <c r="AX10" s="11">
        <v>47</v>
      </c>
      <c r="AY10" s="10" t="s">
        <v>104</v>
      </c>
      <c r="AZ10" s="11">
        <v>49</v>
      </c>
      <c r="BA10" s="10" t="s">
        <v>105</v>
      </c>
      <c r="BB10" s="11">
        <v>51</v>
      </c>
      <c r="BC10" s="10" t="s">
        <v>106</v>
      </c>
      <c r="BD10" s="11">
        <v>53</v>
      </c>
      <c r="BE10" s="10" t="s">
        <v>107</v>
      </c>
      <c r="BF10" s="11">
        <v>55</v>
      </c>
      <c r="BG10" s="19"/>
    </row>
    <row r="11" spans="1:60" s="6" customFormat="1" ht="337.5" x14ac:dyDescent="0.3">
      <c r="A11" s="20" t="s">
        <v>61</v>
      </c>
      <c r="B11" s="21" t="s">
        <v>62</v>
      </c>
      <c r="C11" s="22" t="str">
        <f t="shared" ref="C11:C22" si="0">MID(BG11,1,2)&amp;" "&amp;MID(BG11,3,1)&amp;" "&amp;MID(BG11,4,2)&amp;" "&amp;MID(BG11,6,5)</f>
        <v>09 5 02 40070</v>
      </c>
      <c r="D11" s="22" t="s">
        <v>63</v>
      </c>
      <c r="E11" s="33"/>
      <c r="F11" s="34"/>
      <c r="G11" s="33"/>
      <c r="H11" s="35">
        <v>7125</v>
      </c>
      <c r="I11" s="35"/>
      <c r="J11" s="35"/>
      <c r="K11" s="35"/>
      <c r="L11" s="35"/>
      <c r="M11" s="35">
        <v>66591.618000000002</v>
      </c>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v>23517.173999999999</v>
      </c>
      <c r="AZ11" s="35"/>
      <c r="BA11" s="35"/>
      <c r="BB11" s="36"/>
      <c r="BC11" s="35"/>
      <c r="BD11" s="35"/>
      <c r="BE11" s="35"/>
      <c r="BF11" s="23">
        <f t="shared" ref="BF11:BF22" si="1">SUM(E11:BE11)</f>
        <v>97233.792000000001</v>
      </c>
      <c r="BG11" s="24" t="s">
        <v>64</v>
      </c>
      <c r="BH11" s="24"/>
    </row>
    <row r="12" spans="1:60" s="6" customFormat="1" ht="409.5" x14ac:dyDescent="0.3">
      <c r="A12" s="20" t="s">
        <v>65</v>
      </c>
      <c r="B12" s="21" t="s">
        <v>66</v>
      </c>
      <c r="C12" s="22" t="str">
        <f t="shared" si="0"/>
        <v>10 5 01 40060</v>
      </c>
      <c r="D12" s="22" t="s">
        <v>67</v>
      </c>
      <c r="E12" s="33">
        <v>24530.37</v>
      </c>
      <c r="F12" s="34"/>
      <c r="G12" s="33"/>
      <c r="H12" s="35"/>
      <c r="I12" s="35">
        <v>12896.751</v>
      </c>
      <c r="J12" s="35"/>
      <c r="K12" s="35"/>
      <c r="L12" s="35"/>
      <c r="M12" s="35"/>
      <c r="N12" s="35">
        <v>7985.5379999999996</v>
      </c>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6"/>
      <c r="BC12" s="35"/>
      <c r="BD12" s="35"/>
      <c r="BE12" s="35"/>
      <c r="BF12" s="23">
        <f t="shared" si="1"/>
        <v>45412.659</v>
      </c>
      <c r="BG12" s="24" t="s">
        <v>68</v>
      </c>
      <c r="BH12" s="24"/>
    </row>
    <row r="13" spans="1:60" s="6" customFormat="1" ht="318.75" x14ac:dyDescent="0.3">
      <c r="A13" s="20" t="s">
        <v>69</v>
      </c>
      <c r="B13" s="21" t="s">
        <v>70</v>
      </c>
      <c r="C13" s="22" t="str">
        <f t="shared" si="0"/>
        <v>10 5 01 40070</v>
      </c>
      <c r="D13" s="22" t="s">
        <v>67</v>
      </c>
      <c r="E13" s="33">
        <v>9668.5380000000005</v>
      </c>
      <c r="F13" s="34"/>
      <c r="G13" s="33"/>
      <c r="H13" s="35"/>
      <c r="I13" s="35">
        <v>6437</v>
      </c>
      <c r="J13" s="35"/>
      <c r="K13" s="35"/>
      <c r="L13" s="35">
        <v>6020</v>
      </c>
      <c r="M13" s="35">
        <v>3210</v>
      </c>
      <c r="N13" s="35">
        <v>56082.046999999999</v>
      </c>
      <c r="O13" s="35"/>
      <c r="P13" s="35">
        <v>42029.536</v>
      </c>
      <c r="Q13" s="35"/>
      <c r="R13" s="35"/>
      <c r="S13" s="35"/>
      <c r="T13" s="35">
        <v>5000</v>
      </c>
      <c r="U13" s="35"/>
      <c r="V13" s="35"/>
      <c r="W13" s="35"/>
      <c r="X13" s="35"/>
      <c r="Y13" s="35"/>
      <c r="Z13" s="35"/>
      <c r="AA13" s="35">
        <v>70841.399999999994</v>
      </c>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6"/>
      <c r="BC13" s="35"/>
      <c r="BD13" s="35"/>
      <c r="BE13" s="35"/>
      <c r="BF13" s="23">
        <f t="shared" si="1"/>
        <v>199288.52099999998</v>
      </c>
      <c r="BG13" s="24" t="s">
        <v>71</v>
      </c>
      <c r="BH13" s="24"/>
    </row>
    <row r="14" spans="1:60" s="6" customFormat="1" ht="409.5" x14ac:dyDescent="0.3">
      <c r="A14" s="20" t="s">
        <v>72</v>
      </c>
      <c r="B14" s="21" t="s">
        <v>73</v>
      </c>
      <c r="C14" s="22" t="str">
        <f t="shared" si="0"/>
        <v>11 1 03 40060</v>
      </c>
      <c r="D14" s="22" t="s">
        <v>74</v>
      </c>
      <c r="E14" s="33">
        <v>7303.72</v>
      </c>
      <c r="F14" s="34">
        <v>850.83</v>
      </c>
      <c r="G14" s="33">
        <v>1440.68</v>
      </c>
      <c r="H14" s="35">
        <v>835.06</v>
      </c>
      <c r="I14" s="35">
        <v>1843.01</v>
      </c>
      <c r="J14" s="35">
        <v>1470.24</v>
      </c>
      <c r="K14" s="35">
        <v>4094.52</v>
      </c>
      <c r="L14" s="35">
        <v>424.54</v>
      </c>
      <c r="M14" s="35">
        <v>440.7</v>
      </c>
      <c r="N14" s="35">
        <v>2196.83</v>
      </c>
      <c r="O14" s="35">
        <v>6187.9</v>
      </c>
      <c r="P14" s="35">
        <v>3863.14</v>
      </c>
      <c r="Q14" s="35">
        <v>1726.15</v>
      </c>
      <c r="R14" s="35">
        <v>541.47</v>
      </c>
      <c r="S14" s="35">
        <v>746.55</v>
      </c>
      <c r="T14" s="35">
        <v>2127.63</v>
      </c>
      <c r="U14" s="35">
        <v>1486.24</v>
      </c>
      <c r="V14" s="35">
        <v>208.1</v>
      </c>
      <c r="W14" s="35">
        <v>293.82</v>
      </c>
      <c r="X14" s="35">
        <v>576.15</v>
      </c>
      <c r="Y14" s="35">
        <v>987.54</v>
      </c>
      <c r="Z14" s="35">
        <v>542.65</v>
      </c>
      <c r="AA14" s="35">
        <v>8175.73</v>
      </c>
      <c r="AB14" s="35">
        <v>440.67</v>
      </c>
      <c r="AC14" s="35">
        <v>5621.03</v>
      </c>
      <c r="AD14" s="35">
        <v>550.54</v>
      </c>
      <c r="AE14" s="35">
        <v>1861.52</v>
      </c>
      <c r="AF14" s="35"/>
      <c r="AG14" s="35">
        <v>327.06</v>
      </c>
      <c r="AH14" s="35">
        <v>1122.08</v>
      </c>
      <c r="AI14" s="35">
        <v>166.3</v>
      </c>
      <c r="AJ14" s="35">
        <v>93.57</v>
      </c>
      <c r="AK14" s="35">
        <v>674.42</v>
      </c>
      <c r="AL14" s="35">
        <v>2288.5500000000002</v>
      </c>
      <c r="AM14" s="35"/>
      <c r="AN14" s="35"/>
      <c r="AO14" s="35">
        <v>1443.89</v>
      </c>
      <c r="AP14" s="35"/>
      <c r="AQ14" s="35">
        <v>576.23</v>
      </c>
      <c r="AR14" s="35">
        <v>515.66999999999996</v>
      </c>
      <c r="AS14" s="35">
        <v>674.08</v>
      </c>
      <c r="AT14" s="35">
        <v>2602.8000000000002</v>
      </c>
      <c r="AU14" s="35">
        <v>382.92</v>
      </c>
      <c r="AV14" s="35">
        <v>135.41999999999999</v>
      </c>
      <c r="AW14" s="35">
        <v>95.86</v>
      </c>
      <c r="AX14" s="35">
        <v>130.68</v>
      </c>
      <c r="AY14" s="35">
        <v>1665.78</v>
      </c>
      <c r="AZ14" s="35">
        <v>64.38</v>
      </c>
      <c r="BA14" s="35">
        <v>986.6</v>
      </c>
      <c r="BB14" s="36">
        <v>1194.72</v>
      </c>
      <c r="BC14" s="35">
        <v>816.9</v>
      </c>
      <c r="BD14" s="35">
        <v>459.09</v>
      </c>
      <c r="BE14" s="35">
        <v>146.09</v>
      </c>
      <c r="BF14" s="23">
        <f t="shared" si="1"/>
        <v>73400.049999999988</v>
      </c>
      <c r="BG14" s="24" t="s">
        <v>75</v>
      </c>
      <c r="BH14" s="24"/>
    </row>
    <row r="15" spans="1:60" s="6" customFormat="1" ht="356.25" x14ac:dyDescent="0.3">
      <c r="A15" s="20" t="s">
        <v>76</v>
      </c>
      <c r="B15" s="21" t="s">
        <v>77</v>
      </c>
      <c r="C15" s="22" t="str">
        <f t="shared" si="0"/>
        <v>11 1 05 40070</v>
      </c>
      <c r="D15" s="22" t="s">
        <v>74</v>
      </c>
      <c r="E15" s="33"/>
      <c r="F15" s="34"/>
      <c r="G15" s="33">
        <v>38036</v>
      </c>
      <c r="H15" s="35">
        <v>39261</v>
      </c>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6"/>
      <c r="BC15" s="35"/>
      <c r="BD15" s="35"/>
      <c r="BE15" s="35"/>
      <c r="BF15" s="23">
        <f t="shared" si="1"/>
        <v>77297</v>
      </c>
      <c r="BG15" s="24" t="s">
        <v>78</v>
      </c>
      <c r="BH15" s="24"/>
    </row>
    <row r="16" spans="1:60" s="6" customFormat="1" ht="300" x14ac:dyDescent="0.3">
      <c r="A16" s="20" t="s">
        <v>79</v>
      </c>
      <c r="B16" s="21" t="s">
        <v>80</v>
      </c>
      <c r="C16" s="22" t="str">
        <f t="shared" si="0"/>
        <v>11 2 02 40070</v>
      </c>
      <c r="D16" s="22" t="s">
        <v>74</v>
      </c>
      <c r="E16" s="33"/>
      <c r="F16" s="34"/>
      <c r="G16" s="33"/>
      <c r="H16" s="35"/>
      <c r="I16" s="35"/>
      <c r="J16" s="35"/>
      <c r="K16" s="35"/>
      <c r="L16" s="35">
        <v>23140.201000000001</v>
      </c>
      <c r="M16" s="35"/>
      <c r="N16" s="35"/>
      <c r="O16" s="35"/>
      <c r="P16" s="35"/>
      <c r="Q16" s="35"/>
      <c r="R16" s="35"/>
      <c r="S16" s="35"/>
      <c r="T16" s="35"/>
      <c r="U16" s="35"/>
      <c r="V16" s="35"/>
      <c r="W16" s="35"/>
      <c r="X16" s="35"/>
      <c r="Y16" s="35"/>
      <c r="Z16" s="35"/>
      <c r="AA16" s="35"/>
      <c r="AB16" s="35"/>
      <c r="AC16" s="35">
        <v>23520</v>
      </c>
      <c r="AD16" s="35"/>
      <c r="AE16" s="35"/>
      <c r="AF16" s="35"/>
      <c r="AG16" s="35">
        <v>11062</v>
      </c>
      <c r="AH16" s="35"/>
      <c r="AI16" s="35"/>
      <c r="AJ16" s="35">
        <v>10000</v>
      </c>
      <c r="AK16" s="35"/>
      <c r="AL16" s="35"/>
      <c r="AM16" s="35"/>
      <c r="AN16" s="35"/>
      <c r="AO16" s="35"/>
      <c r="AP16" s="35"/>
      <c r="AQ16" s="35"/>
      <c r="AR16" s="35"/>
      <c r="AS16" s="35">
        <v>10000</v>
      </c>
      <c r="AT16" s="35"/>
      <c r="AU16" s="35"/>
      <c r="AV16" s="35"/>
      <c r="AW16" s="35"/>
      <c r="AX16" s="35"/>
      <c r="AY16" s="35"/>
      <c r="AZ16" s="35">
        <v>10000</v>
      </c>
      <c r="BA16" s="35"/>
      <c r="BB16" s="36"/>
      <c r="BC16" s="35"/>
      <c r="BD16" s="35"/>
      <c r="BE16" s="35"/>
      <c r="BF16" s="23">
        <f t="shared" si="1"/>
        <v>87722.201000000001</v>
      </c>
      <c r="BG16" s="24" t="s">
        <v>81</v>
      </c>
      <c r="BH16" s="24"/>
    </row>
    <row r="17" spans="1:60" s="6" customFormat="1" ht="300" x14ac:dyDescent="0.3">
      <c r="A17" s="20" t="s">
        <v>82</v>
      </c>
      <c r="B17" s="21" t="s">
        <v>83</v>
      </c>
      <c r="C17" s="22" t="str">
        <f t="shared" si="0"/>
        <v>11 2 03 40070</v>
      </c>
      <c r="D17" s="22" t="s">
        <v>74</v>
      </c>
      <c r="E17" s="33"/>
      <c r="F17" s="34"/>
      <c r="G17" s="33"/>
      <c r="H17" s="35"/>
      <c r="I17" s="35"/>
      <c r="J17" s="35"/>
      <c r="K17" s="35"/>
      <c r="L17" s="35"/>
      <c r="M17" s="35"/>
      <c r="N17" s="35"/>
      <c r="O17" s="35"/>
      <c r="P17" s="35"/>
      <c r="Q17" s="35"/>
      <c r="R17" s="35"/>
      <c r="S17" s="35"/>
      <c r="T17" s="35"/>
      <c r="U17" s="35"/>
      <c r="V17" s="35"/>
      <c r="W17" s="35"/>
      <c r="X17" s="35">
        <v>44573.599999999999</v>
      </c>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6"/>
      <c r="BC17" s="35"/>
      <c r="BD17" s="35"/>
      <c r="BE17" s="35"/>
      <c r="BF17" s="23">
        <f t="shared" si="1"/>
        <v>44573.599999999999</v>
      </c>
      <c r="BG17" s="24" t="s">
        <v>84</v>
      </c>
      <c r="BH17" s="24"/>
    </row>
    <row r="18" spans="1:60" s="6" customFormat="1" ht="337.5" x14ac:dyDescent="0.3">
      <c r="A18" s="20" t="s">
        <v>85</v>
      </c>
      <c r="B18" s="21" t="s">
        <v>86</v>
      </c>
      <c r="C18" s="22" t="str">
        <f t="shared" si="0"/>
        <v>12 1 05 40060</v>
      </c>
      <c r="D18" s="22" t="s">
        <v>87</v>
      </c>
      <c r="E18" s="33">
        <v>3000</v>
      </c>
      <c r="F18" s="34"/>
      <c r="G18" s="33"/>
      <c r="H18" s="35"/>
      <c r="I18" s="35"/>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6"/>
      <c r="BC18" s="35"/>
      <c r="BD18" s="35"/>
      <c r="BE18" s="35"/>
      <c r="BF18" s="23">
        <f t="shared" si="1"/>
        <v>3000</v>
      </c>
      <c r="BG18" s="24" t="s">
        <v>88</v>
      </c>
      <c r="BH18" s="24"/>
    </row>
    <row r="19" spans="1:60" s="6" customFormat="1" ht="318.75" x14ac:dyDescent="0.3">
      <c r="A19" s="20" t="s">
        <v>89</v>
      </c>
      <c r="B19" s="21" t="s">
        <v>90</v>
      </c>
      <c r="C19" s="22" t="str">
        <f t="shared" si="0"/>
        <v>22 3 01 40070</v>
      </c>
      <c r="D19" s="22" t="s">
        <v>67</v>
      </c>
      <c r="E19" s="33"/>
      <c r="F19" s="34"/>
      <c r="G19" s="33"/>
      <c r="H19" s="35"/>
      <c r="I19" s="35"/>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v>62297.03</v>
      </c>
      <c r="AI19" s="35"/>
      <c r="AJ19" s="35"/>
      <c r="AK19" s="35"/>
      <c r="AL19" s="35"/>
      <c r="AM19" s="35"/>
      <c r="AN19" s="35">
        <v>74857.22</v>
      </c>
      <c r="AO19" s="35"/>
      <c r="AP19" s="35"/>
      <c r="AQ19" s="35"/>
      <c r="AR19" s="35"/>
      <c r="AS19" s="35"/>
      <c r="AT19" s="35">
        <v>17217.955000000002</v>
      </c>
      <c r="AU19" s="35"/>
      <c r="AV19" s="35"/>
      <c r="AW19" s="35">
        <v>12567.155000000001</v>
      </c>
      <c r="AX19" s="35">
        <v>11453.772999999999</v>
      </c>
      <c r="AY19" s="35"/>
      <c r="AZ19" s="35"/>
      <c r="BA19" s="35"/>
      <c r="BB19" s="36">
        <v>98048.59</v>
      </c>
      <c r="BC19" s="35"/>
      <c r="BD19" s="35">
        <v>28499.486000000001</v>
      </c>
      <c r="BE19" s="35"/>
      <c r="BF19" s="23">
        <f t="shared" si="1"/>
        <v>304941.20899999997</v>
      </c>
      <c r="BG19" s="24" t="s">
        <v>91</v>
      </c>
      <c r="BH19" s="24"/>
    </row>
    <row r="20" spans="1:60" s="6" customFormat="1" ht="409.5" x14ac:dyDescent="0.3">
      <c r="A20" s="37" t="s">
        <v>92</v>
      </c>
      <c r="B20" s="38" t="s">
        <v>93</v>
      </c>
      <c r="C20" s="39" t="str">
        <f t="shared" si="0"/>
        <v>24 2 01 40060</v>
      </c>
      <c r="D20" s="39" t="s">
        <v>87</v>
      </c>
      <c r="E20" s="40">
        <v>105000</v>
      </c>
      <c r="F20" s="41"/>
      <c r="G20" s="40"/>
      <c r="H20" s="42"/>
      <c r="I20" s="42"/>
      <c r="J20" s="42"/>
      <c r="K20" s="42"/>
      <c r="L20" s="42"/>
      <c r="M20" s="42"/>
      <c r="N20" s="42"/>
      <c r="O20" s="42"/>
      <c r="P20" s="42"/>
      <c r="Q20" s="42"/>
      <c r="R20" s="42"/>
      <c r="S20" s="42"/>
      <c r="T20" s="42"/>
      <c r="U20" s="42"/>
      <c r="V20" s="42"/>
      <c r="W20" s="42"/>
      <c r="X20" s="42"/>
      <c r="Y20" s="42"/>
      <c r="Z20" s="42"/>
      <c r="AA20" s="42"/>
      <c r="AB20" s="42"/>
      <c r="AC20" s="42"/>
      <c r="AD20" s="42"/>
      <c r="AE20" s="42"/>
      <c r="AF20" s="42"/>
      <c r="AG20" s="42"/>
      <c r="AH20" s="42"/>
      <c r="AI20" s="42"/>
      <c r="AJ20" s="42"/>
      <c r="AK20" s="42"/>
      <c r="AL20" s="42"/>
      <c r="AM20" s="42"/>
      <c r="AN20" s="42"/>
      <c r="AO20" s="42"/>
      <c r="AP20" s="42"/>
      <c r="AQ20" s="42"/>
      <c r="AR20" s="42"/>
      <c r="AS20" s="42"/>
      <c r="AT20" s="42"/>
      <c r="AU20" s="42"/>
      <c r="AV20" s="42"/>
      <c r="AW20" s="42"/>
      <c r="AX20" s="42"/>
      <c r="AY20" s="42"/>
      <c r="AZ20" s="42"/>
      <c r="BA20" s="42"/>
      <c r="BB20" s="43"/>
      <c r="BC20" s="42"/>
      <c r="BD20" s="42"/>
      <c r="BE20" s="42"/>
      <c r="BF20" s="44">
        <f t="shared" si="1"/>
        <v>105000</v>
      </c>
      <c r="BG20" s="24" t="s">
        <v>94</v>
      </c>
      <c r="BH20" s="24"/>
    </row>
    <row r="21" spans="1:60" s="6" customFormat="1" ht="18.75" x14ac:dyDescent="0.3">
      <c r="A21" s="45"/>
      <c r="B21" s="46" t="s">
        <v>56</v>
      </c>
      <c r="C21" s="47" t="str">
        <f t="shared" si="0"/>
        <v xml:space="preserve">   </v>
      </c>
      <c r="D21" s="48"/>
      <c r="E21" s="49">
        <v>149502.628</v>
      </c>
      <c r="F21" s="50">
        <v>850.83</v>
      </c>
      <c r="G21" s="49">
        <v>39476.68</v>
      </c>
      <c r="H21" s="51">
        <v>47221.06</v>
      </c>
      <c r="I21" s="51">
        <v>21176.760999999999</v>
      </c>
      <c r="J21" s="51">
        <v>1470.24</v>
      </c>
      <c r="K21" s="51">
        <v>4094.52</v>
      </c>
      <c r="L21" s="51">
        <v>29584.741000000002</v>
      </c>
      <c r="M21" s="51">
        <v>70242.317999999999</v>
      </c>
      <c r="N21" s="51">
        <v>66264.414999999994</v>
      </c>
      <c r="O21" s="51">
        <v>6187.9</v>
      </c>
      <c r="P21" s="51">
        <v>45892.675999999999</v>
      </c>
      <c r="Q21" s="51">
        <v>1726.15</v>
      </c>
      <c r="R21" s="51">
        <v>541.47</v>
      </c>
      <c r="S21" s="51">
        <v>746.55</v>
      </c>
      <c r="T21" s="51">
        <v>7127.63</v>
      </c>
      <c r="U21" s="51">
        <v>1486.24</v>
      </c>
      <c r="V21" s="51">
        <v>208.1</v>
      </c>
      <c r="W21" s="51">
        <v>293.82</v>
      </c>
      <c r="X21" s="51">
        <v>45149.75</v>
      </c>
      <c r="Y21" s="51">
        <v>987.54</v>
      </c>
      <c r="Z21" s="51">
        <v>542.65</v>
      </c>
      <c r="AA21" s="51">
        <v>79017.13</v>
      </c>
      <c r="AB21" s="51">
        <v>440.67</v>
      </c>
      <c r="AC21" s="51">
        <v>29141.03</v>
      </c>
      <c r="AD21" s="51">
        <v>550.54</v>
      </c>
      <c r="AE21" s="51">
        <v>1861.52</v>
      </c>
      <c r="AF21" s="51"/>
      <c r="AG21" s="51">
        <v>11389.06</v>
      </c>
      <c r="AH21" s="51">
        <v>63419.11</v>
      </c>
      <c r="AI21" s="51">
        <v>166.3</v>
      </c>
      <c r="AJ21" s="51">
        <v>10093.57</v>
      </c>
      <c r="AK21" s="51">
        <v>674.42</v>
      </c>
      <c r="AL21" s="51">
        <v>2288.5500000000002</v>
      </c>
      <c r="AM21" s="51"/>
      <c r="AN21" s="51">
        <v>74857.22</v>
      </c>
      <c r="AO21" s="51">
        <v>1443.89</v>
      </c>
      <c r="AP21" s="51"/>
      <c r="AQ21" s="51">
        <v>576.23</v>
      </c>
      <c r="AR21" s="51">
        <v>515.66999999999996</v>
      </c>
      <c r="AS21" s="51">
        <v>10674.08</v>
      </c>
      <c r="AT21" s="51">
        <v>19820.755000000001</v>
      </c>
      <c r="AU21" s="51">
        <v>382.92</v>
      </c>
      <c r="AV21" s="51">
        <v>135.41999999999999</v>
      </c>
      <c r="AW21" s="51">
        <v>12663.014999999999</v>
      </c>
      <c r="AX21" s="51">
        <v>11584.453</v>
      </c>
      <c r="AY21" s="51">
        <v>25182.954000000002</v>
      </c>
      <c r="AZ21" s="51">
        <v>10064.379999999999</v>
      </c>
      <c r="BA21" s="51">
        <v>986.6</v>
      </c>
      <c r="BB21" s="51">
        <v>99243.31</v>
      </c>
      <c r="BC21" s="51">
        <v>816.9</v>
      </c>
      <c r="BD21" s="51">
        <v>28958.576000000001</v>
      </c>
      <c r="BE21" s="51">
        <v>146.09</v>
      </c>
      <c r="BF21" s="51">
        <f t="shared" si="1"/>
        <v>1037869.0320000002</v>
      </c>
      <c r="BG21" s="25"/>
      <c r="BH21" s="25"/>
    </row>
    <row r="22" spans="1:60" s="6" customFormat="1" ht="37.5" x14ac:dyDescent="0.3">
      <c r="A22" s="45"/>
      <c r="B22" s="46" t="s">
        <v>95</v>
      </c>
      <c r="C22" s="47" t="str">
        <f t="shared" si="0"/>
        <v xml:space="preserve">   </v>
      </c>
      <c r="D22" s="48"/>
      <c r="E22" s="49">
        <v>149502.628</v>
      </c>
      <c r="F22" s="50">
        <v>850.83</v>
      </c>
      <c r="G22" s="49">
        <v>39476.68</v>
      </c>
      <c r="H22" s="51">
        <v>47221.06</v>
      </c>
      <c r="I22" s="51">
        <v>21176.760999999999</v>
      </c>
      <c r="J22" s="51">
        <v>1470.24</v>
      </c>
      <c r="K22" s="51">
        <v>4094.52</v>
      </c>
      <c r="L22" s="51">
        <v>29584.741000000002</v>
      </c>
      <c r="M22" s="51">
        <v>70242.317999999999</v>
      </c>
      <c r="N22" s="51">
        <v>66264.414999999994</v>
      </c>
      <c r="O22" s="51">
        <v>6187.9</v>
      </c>
      <c r="P22" s="51">
        <v>45892.675999999999</v>
      </c>
      <c r="Q22" s="51">
        <v>1726.15</v>
      </c>
      <c r="R22" s="51">
        <v>541.47</v>
      </c>
      <c r="S22" s="51">
        <v>746.55</v>
      </c>
      <c r="T22" s="51">
        <v>7127.63</v>
      </c>
      <c r="U22" s="51">
        <v>1486.24</v>
      </c>
      <c r="V22" s="51">
        <v>208.1</v>
      </c>
      <c r="W22" s="51">
        <v>293.82</v>
      </c>
      <c r="X22" s="51">
        <v>45149.75</v>
      </c>
      <c r="Y22" s="51">
        <v>987.54</v>
      </c>
      <c r="Z22" s="51">
        <v>542.65</v>
      </c>
      <c r="AA22" s="51">
        <v>79017.13</v>
      </c>
      <c r="AB22" s="51">
        <v>440.67</v>
      </c>
      <c r="AC22" s="51">
        <v>29141.03</v>
      </c>
      <c r="AD22" s="51">
        <v>550.54</v>
      </c>
      <c r="AE22" s="51">
        <v>1861.52</v>
      </c>
      <c r="AF22" s="51"/>
      <c r="AG22" s="51">
        <v>11389.06</v>
      </c>
      <c r="AH22" s="51">
        <v>63419.11</v>
      </c>
      <c r="AI22" s="51">
        <v>166.3</v>
      </c>
      <c r="AJ22" s="51">
        <v>10093.57</v>
      </c>
      <c r="AK22" s="51">
        <v>674.42</v>
      </c>
      <c r="AL22" s="51">
        <v>2288.5500000000002</v>
      </c>
      <c r="AM22" s="51"/>
      <c r="AN22" s="51">
        <v>74857.22</v>
      </c>
      <c r="AO22" s="51">
        <v>1443.89</v>
      </c>
      <c r="AP22" s="51"/>
      <c r="AQ22" s="51">
        <v>576.23</v>
      </c>
      <c r="AR22" s="51">
        <v>515.66999999999996</v>
      </c>
      <c r="AS22" s="51">
        <v>10674.08</v>
      </c>
      <c r="AT22" s="51">
        <v>19820.755000000001</v>
      </c>
      <c r="AU22" s="51">
        <v>382.92</v>
      </c>
      <c r="AV22" s="51">
        <v>135.41999999999999</v>
      </c>
      <c r="AW22" s="51">
        <v>12663.014999999999</v>
      </c>
      <c r="AX22" s="51">
        <v>11584.453</v>
      </c>
      <c r="AY22" s="51">
        <v>25182.954000000002</v>
      </c>
      <c r="AZ22" s="51">
        <v>10064.379999999999</v>
      </c>
      <c r="BA22" s="51">
        <v>986.6</v>
      </c>
      <c r="BB22" s="51">
        <v>99243.31</v>
      </c>
      <c r="BC22" s="51">
        <v>816.9</v>
      </c>
      <c r="BD22" s="51">
        <v>28958.576000000001</v>
      </c>
      <c r="BE22" s="51">
        <v>146.09</v>
      </c>
      <c r="BF22" s="51">
        <f t="shared" si="1"/>
        <v>1037869.0320000002</v>
      </c>
      <c r="BG22" s="25"/>
      <c r="BH22" s="25"/>
    </row>
    <row r="23" spans="1:60" x14ac:dyDescent="0.25">
      <c r="B23" s="4"/>
      <c r="C23" s="2"/>
      <c r="D23" s="14"/>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32"/>
    </row>
    <row r="24" spans="1:60" x14ac:dyDescent="0.25">
      <c r="B24" s="4"/>
      <c r="C24" s="2"/>
      <c r="D24" s="14"/>
      <c r="E24" s="15"/>
      <c r="F24" s="15"/>
      <c r="G24" s="15"/>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row>
    <row r="25" spans="1:60" x14ac:dyDescent="0.25">
      <c r="B25" s="4"/>
      <c r="C25" s="2"/>
      <c r="D25" s="14"/>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row>
    <row r="26" spans="1:60" x14ac:dyDescent="0.25">
      <c r="B26" s="4"/>
      <c r="C26" s="2"/>
      <c r="D26" s="14"/>
      <c r="E26" s="15"/>
      <c r="F26" s="15"/>
      <c r="G26" s="15"/>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row>
    <row r="27" spans="1:60" x14ac:dyDescent="0.25">
      <c r="B27" s="4"/>
      <c r="C27" s="2"/>
      <c r="D27" s="14"/>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row>
    <row r="28" spans="1:60" x14ac:dyDescent="0.25">
      <c r="B28" s="4"/>
      <c r="C28" s="2"/>
      <c r="D28" s="14"/>
      <c r="E28" s="15"/>
      <c r="F28" s="15"/>
      <c r="G28" s="15"/>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row>
    <row r="29" spans="1:60" x14ac:dyDescent="0.25">
      <c r="B29" s="4"/>
      <c r="C29" s="2"/>
      <c r="D29" s="14"/>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row>
    <row r="30" spans="1:60" x14ac:dyDescent="0.25">
      <c r="B30" s="4"/>
      <c r="C30" s="2"/>
      <c r="D30" s="14"/>
      <c r="E30" s="15"/>
      <c r="F30" s="15"/>
      <c r="G30" s="15"/>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row>
    <row r="31" spans="1:60" x14ac:dyDescent="0.25">
      <c r="B31" s="4"/>
      <c r="C31" s="2"/>
      <c r="D31" s="14"/>
      <c r="E31" s="15"/>
      <c r="F31" s="15"/>
      <c r="G31" s="15"/>
      <c r="H31" s="15"/>
      <c r="I31" s="15"/>
      <c r="J31" s="15"/>
      <c r="K31" s="15"/>
      <c r="L31" s="15"/>
      <c r="M31" s="15"/>
      <c r="N31" s="15"/>
      <c r="O31" s="15"/>
      <c r="P31" s="15"/>
      <c r="Q31" s="15"/>
      <c r="R31" s="15"/>
      <c r="S31" s="15"/>
      <c r="T31" s="15"/>
      <c r="U31" s="15"/>
      <c r="V31" s="15"/>
      <c r="W31" s="15"/>
      <c r="X31" s="15"/>
      <c r="Y31" s="15"/>
      <c r="Z31" s="15"/>
      <c r="AA31" s="15"/>
      <c r="AB31" s="15"/>
      <c r="AC31" s="15"/>
      <c r="AD31" s="15"/>
      <c r="AE31" s="15"/>
      <c r="AF31" s="15"/>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row>
    <row r="32" spans="1:60" x14ac:dyDescent="0.25">
      <c r="B32" s="4"/>
      <c r="C32" s="2"/>
      <c r="D32" s="14"/>
      <c r="E32" s="15"/>
      <c r="F32" s="15"/>
      <c r="G32" s="15"/>
      <c r="H32" s="15"/>
      <c r="I32" s="15"/>
      <c r="J32" s="15"/>
      <c r="K32" s="15"/>
      <c r="L32" s="15"/>
      <c r="M32" s="15"/>
      <c r="N32" s="15"/>
      <c r="O32" s="15"/>
      <c r="P32" s="15"/>
      <c r="Q32" s="15"/>
      <c r="R32" s="15"/>
      <c r="S32" s="15"/>
      <c r="T32" s="15"/>
      <c r="U32" s="15"/>
      <c r="V32" s="15"/>
      <c r="W32" s="15"/>
      <c r="X32" s="15"/>
      <c r="Y32" s="15"/>
      <c r="Z32" s="15"/>
      <c r="AA32" s="15"/>
      <c r="AB32" s="15"/>
      <c r="AC32" s="15"/>
      <c r="AD32" s="15"/>
      <c r="AE32" s="15"/>
      <c r="AF32" s="15"/>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row>
    <row r="33" spans="2:58" x14ac:dyDescent="0.25">
      <c r="B33" s="4"/>
      <c r="C33" s="2"/>
      <c r="D33" s="14"/>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row>
    <row r="34" spans="2:58" x14ac:dyDescent="0.25">
      <c r="B34" s="4"/>
      <c r="C34" s="2"/>
      <c r="D34" s="14"/>
      <c r="E34" s="15"/>
      <c r="F34" s="15"/>
      <c r="G34" s="15"/>
      <c r="H34" s="15"/>
      <c r="I34" s="15"/>
      <c r="J34" s="15"/>
      <c r="K34" s="15"/>
      <c r="L34" s="15"/>
      <c r="M34" s="15"/>
      <c r="N34" s="15"/>
      <c r="O34" s="15"/>
      <c r="P34" s="15"/>
      <c r="Q34" s="15"/>
      <c r="R34" s="15"/>
      <c r="S34" s="15"/>
      <c r="T34" s="15"/>
      <c r="U34" s="15"/>
      <c r="V34" s="15"/>
      <c r="W34" s="15"/>
      <c r="X34" s="15"/>
      <c r="Y34" s="15"/>
      <c r="Z34" s="15"/>
      <c r="AA34" s="15"/>
      <c r="AB34" s="15"/>
      <c r="AC34" s="15"/>
      <c r="AD34" s="15"/>
      <c r="AE34" s="15"/>
      <c r="AF34" s="15"/>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row>
    <row r="35" spans="2:58" x14ac:dyDescent="0.25">
      <c r="B35" s="4"/>
      <c r="C35" s="2"/>
      <c r="D35" s="14"/>
      <c r="E35" s="15"/>
      <c r="F35" s="15"/>
      <c r="G35" s="15"/>
      <c r="H35" s="15"/>
      <c r="I35" s="15"/>
      <c r="J35" s="15"/>
      <c r="K35" s="15"/>
      <c r="L35" s="15"/>
      <c r="M35" s="15"/>
      <c r="N35" s="15"/>
      <c r="O35" s="15"/>
      <c r="P35" s="15"/>
      <c r="Q35" s="15"/>
      <c r="R35" s="15"/>
      <c r="S35" s="15"/>
      <c r="T35" s="15"/>
      <c r="U35" s="15"/>
      <c r="V35" s="15"/>
      <c r="W35" s="15"/>
      <c r="X35" s="15"/>
      <c r="Y35" s="15"/>
      <c r="Z35" s="15"/>
      <c r="AA35" s="15"/>
      <c r="AB35" s="15"/>
      <c r="AC35" s="15"/>
      <c r="AD35" s="15"/>
      <c r="AE35" s="15"/>
      <c r="AF35" s="15"/>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row>
    <row r="36" spans="2:58" x14ac:dyDescent="0.25">
      <c r="B36" s="4"/>
      <c r="C36" s="2"/>
      <c r="D36" s="14"/>
      <c r="E36" s="15"/>
      <c r="F36" s="15"/>
      <c r="G36" s="15"/>
      <c r="H36" s="15"/>
      <c r="I36" s="15"/>
      <c r="J36" s="15"/>
      <c r="K36" s="15"/>
      <c r="L36" s="15"/>
      <c r="M36" s="15"/>
      <c r="N36" s="15"/>
      <c r="O36" s="15"/>
      <c r="P36" s="15"/>
      <c r="Q36" s="15"/>
      <c r="R36" s="15"/>
      <c r="S36" s="15"/>
      <c r="T36" s="15"/>
      <c r="U36" s="15"/>
      <c r="V36" s="15"/>
      <c r="W36" s="15"/>
      <c r="X36" s="15"/>
      <c r="Y36" s="15"/>
      <c r="Z36" s="15"/>
      <c r="AA36" s="15"/>
      <c r="AB36" s="15"/>
      <c r="AC36" s="15"/>
      <c r="AD36" s="15"/>
      <c r="AE36" s="15"/>
      <c r="AF36" s="15"/>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row>
    <row r="37" spans="2:58" x14ac:dyDescent="0.25">
      <c r="B37" s="4"/>
      <c r="C37" s="2"/>
      <c r="D37" s="14"/>
      <c r="E37" s="15"/>
      <c r="F37" s="15"/>
      <c r="G37" s="15"/>
      <c r="H37" s="15"/>
      <c r="I37" s="15"/>
      <c r="J37" s="15"/>
      <c r="K37" s="15"/>
      <c r="L37" s="15"/>
      <c r="M37" s="15"/>
      <c r="N37" s="15"/>
      <c r="O37" s="15"/>
      <c r="P37" s="15"/>
      <c r="Q37" s="15"/>
      <c r="R37" s="15"/>
      <c r="S37" s="15"/>
      <c r="T37" s="15"/>
      <c r="U37" s="15"/>
      <c r="V37" s="15"/>
      <c r="W37" s="15"/>
      <c r="X37" s="15"/>
      <c r="Y37" s="15"/>
      <c r="Z37" s="15"/>
      <c r="AA37" s="15"/>
      <c r="AB37" s="15"/>
      <c r="AC37" s="15"/>
      <c r="AD37" s="15"/>
      <c r="AE37" s="15"/>
      <c r="AF37" s="15"/>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row>
    <row r="38" spans="2:58" x14ac:dyDescent="0.25">
      <c r="B38" s="4"/>
      <c r="C38" s="2"/>
      <c r="D38" s="14"/>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row>
    <row r="39" spans="2:58" x14ac:dyDescent="0.25">
      <c r="B39" s="4"/>
      <c r="C39" s="2"/>
      <c r="D39" s="14"/>
      <c r="E39" s="15"/>
      <c r="F39" s="15"/>
      <c r="G39" s="15"/>
      <c r="H39" s="15"/>
      <c r="I39" s="15"/>
      <c r="J39" s="15"/>
      <c r="K39" s="15"/>
      <c r="L39" s="15"/>
      <c r="M39" s="15"/>
      <c r="N39" s="15"/>
      <c r="O39" s="15"/>
      <c r="P39" s="15"/>
      <c r="Q39" s="15"/>
      <c r="R39" s="15"/>
      <c r="S39" s="15"/>
      <c r="T39" s="15"/>
      <c r="U39" s="15"/>
      <c r="V39" s="15"/>
      <c r="W39" s="15"/>
      <c r="X39" s="15"/>
      <c r="Y39" s="15"/>
      <c r="Z39" s="15"/>
      <c r="AA39" s="15"/>
      <c r="AB39" s="15"/>
      <c r="AC39" s="15"/>
      <c r="AD39" s="15"/>
      <c r="AE39" s="15"/>
      <c r="AF39" s="15"/>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row>
    <row r="40" spans="2:58" x14ac:dyDescent="0.25">
      <c r="B40" s="4"/>
      <c r="C40" s="2"/>
      <c r="D40" s="14"/>
      <c r="E40" s="15"/>
      <c r="F40" s="15"/>
      <c r="G40" s="15"/>
      <c r="H40" s="15"/>
      <c r="I40" s="15"/>
      <c r="J40" s="15"/>
      <c r="K40" s="15"/>
      <c r="L40" s="15"/>
      <c r="M40" s="15"/>
      <c r="N40" s="15"/>
      <c r="O40" s="15"/>
      <c r="P40" s="15"/>
      <c r="Q40" s="15"/>
      <c r="R40" s="15"/>
      <c r="S40" s="15"/>
      <c r="T40" s="15"/>
      <c r="U40" s="15"/>
      <c r="V40" s="15"/>
      <c r="W40" s="15"/>
      <c r="X40" s="15"/>
      <c r="Y40" s="15"/>
      <c r="Z40" s="15"/>
      <c r="AA40" s="15"/>
      <c r="AB40" s="15"/>
      <c r="AC40" s="15"/>
      <c r="AD40" s="15"/>
      <c r="AE40" s="15"/>
      <c r="AF40" s="15"/>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row>
    <row r="41" spans="2:58" x14ac:dyDescent="0.25">
      <c r="B41" s="4"/>
      <c r="C41" s="2"/>
      <c r="D41" s="14"/>
      <c r="E41" s="15"/>
      <c r="F41" s="15"/>
      <c r="G41" s="15"/>
      <c r="H41" s="15"/>
      <c r="I41" s="15"/>
      <c r="J41" s="15"/>
      <c r="K41" s="15"/>
      <c r="L41" s="15"/>
      <c r="M41" s="15"/>
      <c r="N41" s="15"/>
      <c r="O41" s="15"/>
      <c r="P41" s="15"/>
      <c r="Q41" s="15"/>
      <c r="R41" s="15"/>
      <c r="S41" s="15"/>
      <c r="T41" s="15"/>
      <c r="U41" s="15"/>
      <c r="V41" s="15"/>
      <c r="W41" s="15"/>
      <c r="X41" s="15"/>
      <c r="Y41" s="15"/>
      <c r="Z41" s="15"/>
      <c r="AA41" s="15"/>
      <c r="AB41" s="15"/>
      <c r="AC41" s="15"/>
      <c r="AD41" s="15"/>
      <c r="AE41" s="15"/>
      <c r="AF41" s="15"/>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row>
    <row r="42" spans="2:58" x14ac:dyDescent="0.25">
      <c r="B42" s="4"/>
      <c r="C42" s="2"/>
      <c r="D42" s="14"/>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row>
    <row r="43" spans="2:58" x14ac:dyDescent="0.25">
      <c r="B43" s="4"/>
      <c r="C43" s="2"/>
      <c r="D43" s="14"/>
      <c r="E43" s="15"/>
      <c r="F43" s="15"/>
      <c r="G43" s="15"/>
      <c r="H43" s="15"/>
      <c r="I43" s="15"/>
      <c r="J43" s="15"/>
      <c r="K43" s="15"/>
      <c r="L43" s="15"/>
      <c r="M43" s="15"/>
      <c r="N43" s="15"/>
      <c r="O43" s="15"/>
      <c r="P43" s="15"/>
      <c r="Q43" s="15"/>
      <c r="R43" s="15"/>
      <c r="S43" s="15"/>
      <c r="T43" s="15"/>
      <c r="U43" s="15"/>
      <c r="V43" s="15"/>
      <c r="W43" s="15"/>
      <c r="X43" s="15"/>
      <c r="Y43" s="15"/>
      <c r="Z43" s="15"/>
      <c r="AA43" s="15"/>
      <c r="AB43" s="15"/>
      <c r="AC43" s="15"/>
      <c r="AD43" s="15"/>
      <c r="AE43" s="15"/>
      <c r="AF43" s="15"/>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row>
    <row r="44" spans="2:58" x14ac:dyDescent="0.25">
      <c r="B44" s="4"/>
      <c r="C44" s="2"/>
      <c r="D44" s="14"/>
      <c r="E44" s="15"/>
      <c r="F44" s="15"/>
      <c r="G44" s="15"/>
      <c r="H44" s="15"/>
      <c r="I44" s="15"/>
      <c r="J44" s="15"/>
      <c r="K44" s="15"/>
      <c r="L44" s="15"/>
      <c r="M44" s="15"/>
      <c r="N44" s="15"/>
      <c r="O44" s="15"/>
      <c r="P44" s="15"/>
      <c r="Q44" s="15"/>
      <c r="R44" s="15"/>
      <c r="S44" s="15"/>
      <c r="T44" s="15"/>
      <c r="U44" s="15"/>
      <c r="V44" s="15"/>
      <c r="W44" s="15"/>
      <c r="X44" s="15"/>
      <c r="Y44" s="15"/>
      <c r="Z44" s="15"/>
      <c r="AA44" s="15"/>
      <c r="AB44" s="15"/>
      <c r="AC44" s="15"/>
      <c r="AD44" s="15"/>
      <c r="AE44" s="15"/>
      <c r="AF44" s="15"/>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row>
    <row r="45" spans="2:58" x14ac:dyDescent="0.25">
      <c r="B45" s="4"/>
      <c r="C45" s="2"/>
      <c r="D45" s="14"/>
      <c r="E45" s="15"/>
      <c r="F45" s="15"/>
      <c r="G45" s="15"/>
      <c r="H45" s="15"/>
      <c r="I45" s="15"/>
      <c r="J45" s="15"/>
      <c r="K45" s="15"/>
      <c r="L45" s="15"/>
      <c r="M45" s="15"/>
      <c r="N45" s="15"/>
      <c r="O45" s="15"/>
      <c r="P45" s="15"/>
      <c r="Q45" s="15"/>
      <c r="R45" s="15"/>
      <c r="S45" s="15"/>
      <c r="T45" s="15"/>
      <c r="U45" s="15"/>
      <c r="V45" s="15"/>
      <c r="W45" s="15"/>
      <c r="X45" s="15"/>
      <c r="Y45" s="15"/>
      <c r="Z45" s="15"/>
      <c r="AA45" s="15"/>
      <c r="AB45" s="15"/>
      <c r="AC45" s="15"/>
      <c r="AD45" s="15"/>
      <c r="AE45" s="15"/>
      <c r="AF45" s="15"/>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row>
    <row r="46" spans="2:58" x14ac:dyDescent="0.25">
      <c r="B46" s="4"/>
      <c r="C46" s="2"/>
      <c r="D46" s="14"/>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row>
    <row r="47" spans="2:58" x14ac:dyDescent="0.25">
      <c r="B47" s="4"/>
      <c r="C47" s="2"/>
      <c r="D47" s="14"/>
      <c r="E47" s="15"/>
      <c r="F47" s="15"/>
      <c r="G47" s="15"/>
      <c r="H47" s="15"/>
      <c r="I47" s="15"/>
      <c r="J47" s="15"/>
      <c r="K47" s="15"/>
      <c r="L47" s="15"/>
      <c r="M47" s="15"/>
      <c r="N47" s="15"/>
      <c r="O47" s="15"/>
      <c r="P47" s="15"/>
      <c r="Q47" s="15"/>
      <c r="R47" s="15"/>
      <c r="S47" s="15"/>
      <c r="T47" s="15"/>
      <c r="U47" s="15"/>
      <c r="V47" s="15"/>
      <c r="W47" s="15"/>
      <c r="X47" s="15"/>
      <c r="Y47" s="15"/>
      <c r="Z47" s="15"/>
      <c r="AA47" s="15"/>
      <c r="AB47" s="15"/>
      <c r="AC47" s="15"/>
      <c r="AD47" s="15"/>
      <c r="AE47" s="15"/>
      <c r="AF47" s="15"/>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row>
    <row r="48" spans="2:58" x14ac:dyDescent="0.25">
      <c r="B48" s="4"/>
      <c r="C48" s="2"/>
      <c r="D48" s="14"/>
      <c r="E48" s="15"/>
      <c r="F48" s="15"/>
      <c r="G48" s="15"/>
      <c r="H48" s="15"/>
      <c r="I48" s="15"/>
      <c r="J48" s="15"/>
      <c r="K48" s="15"/>
      <c r="L48" s="15"/>
      <c r="M48" s="15"/>
      <c r="N48" s="15"/>
      <c r="O48" s="15"/>
      <c r="P48" s="15"/>
      <c r="Q48" s="15"/>
      <c r="R48" s="15"/>
      <c r="S48" s="15"/>
      <c r="T48" s="15"/>
      <c r="U48" s="15"/>
      <c r="V48" s="15"/>
      <c r="W48" s="15"/>
      <c r="X48" s="15"/>
      <c r="Y48" s="15"/>
      <c r="Z48" s="15"/>
      <c r="AA48" s="15"/>
      <c r="AB48" s="15"/>
      <c r="AC48" s="15"/>
      <c r="AD48" s="15"/>
      <c r="AE48" s="15"/>
      <c r="AF48" s="15"/>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row>
    <row r="49" spans="2:58" x14ac:dyDescent="0.25">
      <c r="B49" s="4"/>
      <c r="C49" s="2"/>
      <c r="D49" s="14"/>
      <c r="E49" s="15"/>
      <c r="F49" s="15"/>
      <c r="G49" s="15"/>
      <c r="H49" s="15"/>
      <c r="I49" s="15"/>
      <c r="J49" s="15"/>
      <c r="K49" s="15"/>
      <c r="L49" s="15"/>
      <c r="M49" s="15"/>
      <c r="N49" s="15"/>
      <c r="O49" s="15"/>
      <c r="P49" s="15"/>
      <c r="Q49" s="15"/>
      <c r="R49" s="15"/>
      <c r="S49" s="15"/>
      <c r="T49" s="15"/>
      <c r="U49" s="15"/>
      <c r="V49" s="15"/>
      <c r="W49" s="15"/>
      <c r="X49" s="15"/>
      <c r="Y49" s="15"/>
      <c r="Z49" s="15"/>
      <c r="AA49" s="15"/>
      <c r="AB49" s="15"/>
      <c r="AC49" s="15"/>
      <c r="AD49" s="15"/>
      <c r="AE49" s="15"/>
      <c r="AF49" s="15"/>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row>
    <row r="50" spans="2:58" x14ac:dyDescent="0.25">
      <c r="B50" s="4"/>
      <c r="C50" s="2"/>
      <c r="D50" s="14"/>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row>
    <row r="51" spans="2:58" x14ac:dyDescent="0.25">
      <c r="B51" s="4"/>
      <c r="C51" s="2"/>
      <c r="D51" s="14"/>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row>
    <row r="52" spans="2:58" x14ac:dyDescent="0.25">
      <c r="B52" s="4"/>
      <c r="C52" s="2"/>
      <c r="D52" s="14"/>
      <c r="E52" s="15"/>
      <c r="F52" s="15"/>
      <c r="G52" s="15"/>
      <c r="H52" s="15"/>
      <c r="I52" s="15"/>
      <c r="J52" s="15"/>
      <c r="K52" s="15"/>
      <c r="L52" s="15"/>
      <c r="M52" s="15"/>
      <c r="N52" s="15"/>
      <c r="O52" s="15"/>
      <c r="P52" s="15"/>
      <c r="Q52" s="15"/>
      <c r="R52" s="15"/>
      <c r="S52" s="15"/>
      <c r="T52" s="15"/>
      <c r="U52" s="15"/>
      <c r="V52" s="15"/>
      <c r="W52" s="15"/>
      <c r="X52" s="15"/>
      <c r="Y52" s="15"/>
      <c r="Z52" s="15"/>
      <c r="AA52" s="15"/>
      <c r="AB52" s="15"/>
      <c r="AC52" s="15"/>
      <c r="AD52" s="15"/>
      <c r="AE52" s="15"/>
      <c r="AF52" s="15"/>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row>
    <row r="53" spans="2:58" x14ac:dyDescent="0.25">
      <c r="B53" s="4"/>
      <c r="C53" s="2"/>
      <c r="D53" s="14"/>
      <c r="E53" s="15"/>
      <c r="F53" s="15"/>
      <c r="G53" s="15"/>
      <c r="H53" s="15"/>
      <c r="I53" s="15"/>
      <c r="J53" s="15"/>
      <c r="K53" s="15"/>
      <c r="L53" s="15"/>
      <c r="M53" s="15"/>
      <c r="N53" s="15"/>
      <c r="O53" s="15"/>
      <c r="P53" s="15"/>
      <c r="Q53" s="15"/>
      <c r="R53" s="15"/>
      <c r="S53" s="15"/>
      <c r="T53" s="15"/>
      <c r="U53" s="15"/>
      <c r="V53" s="15"/>
      <c r="W53" s="15"/>
      <c r="X53" s="15"/>
      <c r="Y53" s="15"/>
      <c r="Z53" s="15"/>
      <c r="AA53" s="15"/>
      <c r="AB53" s="15"/>
      <c r="AC53" s="15"/>
      <c r="AD53" s="15"/>
      <c r="AE53" s="15"/>
      <c r="AF53" s="15"/>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row>
    <row r="54" spans="2:58" x14ac:dyDescent="0.25">
      <c r="B54" s="4"/>
      <c r="C54" s="2"/>
      <c r="D54" s="14"/>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row>
    <row r="55" spans="2:58" x14ac:dyDescent="0.25">
      <c r="B55" s="4"/>
      <c r="C55" s="2"/>
      <c r="D55" s="14"/>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row>
    <row r="56" spans="2:58" x14ac:dyDescent="0.25">
      <c r="B56" s="4"/>
      <c r="C56" s="2"/>
      <c r="D56" s="14"/>
      <c r="E56" s="15"/>
      <c r="F56" s="15"/>
      <c r="G56" s="15"/>
      <c r="H56" s="15"/>
      <c r="I56" s="15"/>
      <c r="J56" s="15"/>
      <c r="K56" s="15"/>
      <c r="L56" s="15"/>
      <c r="M56" s="15"/>
      <c r="N56" s="15"/>
      <c r="O56" s="15"/>
      <c r="P56" s="15"/>
      <c r="Q56" s="15"/>
      <c r="R56" s="15"/>
      <c r="S56" s="15"/>
      <c r="T56" s="15"/>
      <c r="U56" s="15"/>
      <c r="V56" s="15"/>
      <c r="W56" s="15"/>
      <c r="X56" s="15"/>
      <c r="Y56" s="15"/>
      <c r="Z56" s="15"/>
      <c r="AA56" s="15"/>
      <c r="AB56" s="15"/>
      <c r="AC56" s="15"/>
      <c r="AD56" s="15"/>
      <c r="AE56" s="15"/>
      <c r="AF56" s="15"/>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row>
    <row r="57" spans="2:58" x14ac:dyDescent="0.25">
      <c r="B57" s="4"/>
      <c r="C57" s="2"/>
      <c r="D57" s="14"/>
      <c r="E57" s="15"/>
      <c r="F57" s="15"/>
      <c r="G57" s="15"/>
      <c r="H57" s="15"/>
      <c r="I57" s="15"/>
      <c r="J57" s="15"/>
      <c r="K57" s="15"/>
      <c r="L57" s="15"/>
      <c r="M57" s="15"/>
      <c r="N57" s="15"/>
      <c r="O57" s="15"/>
      <c r="P57" s="15"/>
      <c r="Q57" s="15"/>
      <c r="R57" s="15"/>
      <c r="S57" s="15"/>
      <c r="T57" s="15"/>
      <c r="U57" s="15"/>
      <c r="V57" s="15"/>
      <c r="W57" s="15"/>
      <c r="X57" s="15"/>
      <c r="Y57" s="15"/>
      <c r="Z57" s="15"/>
      <c r="AA57" s="15"/>
      <c r="AB57" s="15"/>
      <c r="AC57" s="15"/>
      <c r="AD57" s="15"/>
      <c r="AE57" s="15"/>
      <c r="AF57" s="15"/>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row>
    <row r="58" spans="2:58" x14ac:dyDescent="0.25">
      <c r="B58" s="4"/>
      <c r="C58" s="2"/>
      <c r="D58" s="14"/>
      <c r="E58" s="15"/>
      <c r="F58" s="15"/>
      <c r="G58" s="15"/>
      <c r="H58" s="15"/>
      <c r="I58" s="15"/>
      <c r="J58" s="15"/>
      <c r="K58" s="15"/>
      <c r="L58" s="15"/>
      <c r="M58" s="15"/>
      <c r="N58" s="15"/>
      <c r="O58" s="15"/>
      <c r="P58" s="15"/>
      <c r="Q58" s="15"/>
      <c r="R58" s="15"/>
      <c r="S58" s="15"/>
      <c r="T58" s="15"/>
      <c r="U58" s="15"/>
      <c r="V58" s="15"/>
      <c r="W58" s="15"/>
      <c r="X58" s="15"/>
      <c r="Y58" s="15"/>
      <c r="Z58" s="15"/>
      <c r="AA58" s="15"/>
      <c r="AB58" s="15"/>
      <c r="AC58" s="15"/>
      <c r="AD58" s="15"/>
      <c r="AE58" s="15"/>
      <c r="AF58" s="15"/>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row>
    <row r="59" spans="2:58" x14ac:dyDescent="0.25">
      <c r="B59" s="4"/>
      <c r="C59" s="2"/>
      <c r="D59" s="14"/>
      <c r="E59" s="15"/>
      <c r="F59" s="15"/>
      <c r="G59" s="15"/>
      <c r="H59" s="15"/>
      <c r="I59" s="15"/>
      <c r="J59" s="15"/>
      <c r="K59" s="15"/>
      <c r="L59" s="15"/>
      <c r="M59" s="15"/>
      <c r="N59" s="15"/>
      <c r="O59" s="15"/>
      <c r="P59" s="15"/>
      <c r="Q59" s="15"/>
      <c r="R59" s="15"/>
      <c r="S59" s="15"/>
      <c r="T59" s="15"/>
      <c r="U59" s="15"/>
      <c r="V59" s="15"/>
      <c r="W59" s="15"/>
      <c r="X59" s="15"/>
      <c r="Y59" s="15"/>
      <c r="Z59" s="15"/>
      <c r="AA59" s="15"/>
      <c r="AB59" s="15"/>
      <c r="AC59" s="15"/>
      <c r="AD59" s="15"/>
      <c r="AE59" s="15"/>
      <c r="AF59" s="15"/>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row>
    <row r="60" spans="2:58" x14ac:dyDescent="0.25">
      <c r="B60" s="4"/>
      <c r="C60" s="2"/>
      <c r="D60" s="14"/>
      <c r="E60" s="15"/>
      <c r="F60" s="15"/>
      <c r="G60" s="15"/>
      <c r="H60" s="15"/>
      <c r="I60" s="15"/>
      <c r="J60" s="15"/>
      <c r="K60" s="15"/>
      <c r="L60" s="15"/>
      <c r="M60" s="15"/>
      <c r="N60" s="15"/>
      <c r="O60" s="15"/>
      <c r="P60" s="15"/>
      <c r="Q60" s="15"/>
      <c r="R60" s="15"/>
      <c r="S60" s="15"/>
      <c r="T60" s="15"/>
      <c r="U60" s="15"/>
      <c r="V60" s="15"/>
      <c r="W60" s="15"/>
      <c r="X60" s="15"/>
      <c r="Y60" s="15"/>
      <c r="Z60" s="15"/>
      <c r="AA60" s="15"/>
      <c r="AB60" s="15"/>
      <c r="AC60" s="15"/>
      <c r="AD60" s="15"/>
      <c r="AE60" s="15"/>
      <c r="AF60" s="15"/>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row>
    <row r="61" spans="2:58" x14ac:dyDescent="0.25">
      <c r="B61" s="4"/>
      <c r="C61" s="2"/>
      <c r="D61" s="14"/>
      <c r="E61" s="15"/>
      <c r="F61" s="15"/>
      <c r="G61" s="15"/>
      <c r="H61" s="15"/>
      <c r="I61" s="15"/>
      <c r="J61" s="15"/>
      <c r="K61" s="15"/>
      <c r="L61" s="15"/>
      <c r="M61" s="15"/>
      <c r="N61" s="15"/>
      <c r="O61" s="15"/>
      <c r="P61" s="15"/>
      <c r="Q61" s="15"/>
      <c r="R61" s="15"/>
      <c r="S61" s="15"/>
      <c r="T61" s="15"/>
      <c r="U61" s="15"/>
      <c r="V61" s="15"/>
      <c r="W61" s="15"/>
      <c r="X61" s="15"/>
      <c r="Y61" s="15"/>
      <c r="Z61" s="15"/>
      <c r="AA61" s="15"/>
      <c r="AB61" s="15"/>
      <c r="AC61" s="15"/>
      <c r="AD61" s="15"/>
      <c r="AE61" s="15"/>
      <c r="AF61" s="15"/>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row>
    <row r="62" spans="2:58" x14ac:dyDescent="0.25">
      <c r="B62" s="4"/>
      <c r="C62" s="2"/>
      <c r="D62" s="14"/>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row>
    <row r="63" spans="2:58" x14ac:dyDescent="0.25">
      <c r="B63" s="4"/>
      <c r="C63" s="2"/>
      <c r="D63" s="14"/>
      <c r="E63" s="15"/>
      <c r="F63" s="15"/>
      <c r="G63" s="15"/>
      <c r="H63" s="15"/>
      <c r="I63" s="15"/>
      <c r="J63" s="15"/>
      <c r="K63" s="15"/>
      <c r="L63" s="15"/>
      <c r="M63" s="15"/>
      <c r="N63" s="15"/>
      <c r="O63" s="15"/>
      <c r="P63" s="15"/>
      <c r="Q63" s="15"/>
      <c r="R63" s="15"/>
      <c r="S63" s="15"/>
      <c r="T63" s="15"/>
      <c r="U63" s="15"/>
      <c r="V63" s="15"/>
      <c r="W63" s="15"/>
      <c r="X63" s="15"/>
      <c r="Y63" s="15"/>
      <c r="Z63" s="15"/>
      <c r="AA63" s="15"/>
      <c r="AB63" s="15"/>
      <c r="AC63" s="15"/>
      <c r="AD63" s="15"/>
      <c r="AE63" s="15"/>
      <c r="AF63" s="15"/>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row>
    <row r="64" spans="2:58" x14ac:dyDescent="0.25">
      <c r="B64" s="4"/>
      <c r="C64" s="2"/>
      <c r="D64" s="14"/>
      <c r="E64" s="15"/>
      <c r="F64" s="15"/>
      <c r="G64" s="15"/>
      <c r="H64" s="15"/>
      <c r="I64" s="15"/>
      <c r="J64" s="15"/>
      <c r="K64" s="15"/>
      <c r="L64" s="15"/>
      <c r="M64" s="15"/>
      <c r="N64" s="15"/>
      <c r="O64" s="15"/>
      <c r="P64" s="15"/>
      <c r="Q64" s="15"/>
      <c r="R64" s="15"/>
      <c r="S64" s="15"/>
      <c r="T64" s="15"/>
      <c r="U64" s="15"/>
      <c r="V64" s="15"/>
      <c r="W64" s="15"/>
      <c r="X64" s="15"/>
      <c r="Y64" s="15"/>
      <c r="Z64" s="15"/>
      <c r="AA64" s="15"/>
      <c r="AB64" s="15"/>
      <c r="AC64" s="15"/>
      <c r="AD64" s="15"/>
      <c r="AE64" s="15"/>
      <c r="AF64" s="15"/>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row>
    <row r="65" spans="2:58" x14ac:dyDescent="0.25">
      <c r="B65" s="4"/>
      <c r="C65" s="2"/>
      <c r="D65" s="14"/>
      <c r="E65" s="15"/>
      <c r="F65" s="15"/>
      <c r="G65" s="15"/>
      <c r="H65" s="15"/>
      <c r="I65" s="15"/>
      <c r="J65" s="15"/>
      <c r="K65" s="15"/>
      <c r="L65" s="15"/>
      <c r="M65" s="15"/>
      <c r="N65" s="15"/>
      <c r="O65" s="15"/>
      <c r="P65" s="15"/>
      <c r="Q65" s="15"/>
      <c r="R65" s="15"/>
      <c r="S65" s="15"/>
      <c r="T65" s="15"/>
      <c r="U65" s="15"/>
      <c r="V65" s="15"/>
      <c r="W65" s="15"/>
      <c r="X65" s="15"/>
      <c r="Y65" s="15"/>
      <c r="Z65" s="15"/>
      <c r="AA65" s="15"/>
      <c r="AB65" s="15"/>
      <c r="AC65" s="15"/>
      <c r="AD65" s="15"/>
      <c r="AE65" s="15"/>
      <c r="AF65" s="15"/>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row>
    <row r="66" spans="2:58" x14ac:dyDescent="0.25">
      <c r="B66" s="4"/>
      <c r="C66" s="2"/>
      <c r="D66" s="14"/>
      <c r="E66" s="15"/>
      <c r="F66" s="15"/>
      <c r="G66" s="15"/>
      <c r="H66" s="15"/>
      <c r="I66" s="15"/>
      <c r="J66" s="15"/>
      <c r="K66" s="15"/>
      <c r="L66" s="15"/>
      <c r="M66" s="15"/>
      <c r="N66" s="15"/>
      <c r="O66" s="15"/>
      <c r="P66" s="15"/>
      <c r="Q66" s="15"/>
      <c r="R66" s="15"/>
      <c r="S66" s="15"/>
      <c r="T66" s="15"/>
      <c r="U66" s="15"/>
      <c r="V66" s="15"/>
      <c r="W66" s="15"/>
      <c r="X66" s="15"/>
      <c r="Y66" s="15"/>
      <c r="Z66" s="15"/>
      <c r="AA66" s="15"/>
      <c r="AB66" s="15"/>
      <c r="AC66" s="15"/>
      <c r="AD66" s="15"/>
      <c r="AE66" s="15"/>
      <c r="AF66" s="15"/>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row>
    <row r="67" spans="2:58" x14ac:dyDescent="0.25">
      <c r="B67" s="4"/>
      <c r="C67" s="2"/>
      <c r="D67" s="14"/>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row>
    <row r="68" spans="2:58" x14ac:dyDescent="0.25">
      <c r="B68" s="4"/>
      <c r="C68" s="2"/>
      <c r="D68" s="14"/>
      <c r="E68" s="15"/>
      <c r="F68" s="15"/>
      <c r="G68" s="15"/>
      <c r="H68" s="15"/>
      <c r="I68" s="15"/>
      <c r="J68" s="15"/>
      <c r="K68" s="15"/>
      <c r="L68" s="15"/>
      <c r="M68" s="15"/>
      <c r="N68" s="15"/>
      <c r="O68" s="15"/>
      <c r="P68" s="15"/>
      <c r="Q68" s="15"/>
      <c r="R68" s="15"/>
      <c r="S68" s="15"/>
      <c r="T68" s="15"/>
      <c r="U68" s="15"/>
      <c r="V68" s="15"/>
      <c r="W68" s="15"/>
      <c r="X68" s="15"/>
      <c r="Y68" s="15"/>
      <c r="Z68" s="15"/>
      <c r="AA68" s="15"/>
      <c r="AB68" s="15"/>
      <c r="AC68" s="15"/>
      <c r="AD68" s="15"/>
      <c r="AE68" s="15"/>
      <c r="AF68" s="15"/>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row>
    <row r="69" spans="2:58" x14ac:dyDescent="0.25">
      <c r="B69" s="4"/>
      <c r="C69" s="2"/>
      <c r="D69" s="14"/>
      <c r="E69" s="15"/>
      <c r="F69" s="15"/>
      <c r="G69" s="15"/>
      <c r="H69" s="15"/>
      <c r="I69" s="15"/>
      <c r="J69" s="15"/>
      <c r="K69" s="15"/>
      <c r="L69" s="15"/>
      <c r="M69" s="15"/>
      <c r="N69" s="15"/>
      <c r="O69" s="15"/>
      <c r="P69" s="15"/>
      <c r="Q69" s="15"/>
      <c r="R69" s="15"/>
      <c r="S69" s="15"/>
      <c r="T69" s="15"/>
      <c r="U69" s="15"/>
      <c r="V69" s="15"/>
      <c r="W69" s="15"/>
      <c r="X69" s="15"/>
      <c r="Y69" s="15"/>
      <c r="Z69" s="15"/>
      <c r="AA69" s="15"/>
      <c r="AB69" s="15"/>
      <c r="AC69" s="15"/>
      <c r="AD69" s="15"/>
      <c r="AE69" s="15"/>
      <c r="AF69" s="15"/>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row>
    <row r="70" spans="2:58" x14ac:dyDescent="0.25">
      <c r="B70" s="4"/>
      <c r="C70" s="2"/>
      <c r="D70" s="14"/>
      <c r="E70" s="15"/>
      <c r="F70" s="15"/>
      <c r="G70" s="15"/>
      <c r="H70" s="15"/>
      <c r="I70" s="15"/>
      <c r="J70" s="15"/>
      <c r="K70" s="15"/>
      <c r="L70" s="15"/>
      <c r="M70" s="15"/>
      <c r="N70" s="15"/>
      <c r="O70" s="15"/>
      <c r="P70" s="15"/>
      <c r="Q70" s="15"/>
      <c r="R70" s="15"/>
      <c r="S70" s="15"/>
      <c r="T70" s="15"/>
      <c r="U70" s="15"/>
      <c r="V70" s="15"/>
      <c r="W70" s="15"/>
      <c r="X70" s="15"/>
      <c r="Y70" s="15"/>
      <c r="Z70" s="15"/>
      <c r="AA70" s="15"/>
      <c r="AB70" s="15"/>
      <c r="AC70" s="15"/>
      <c r="AD70" s="15"/>
      <c r="AE70" s="15"/>
      <c r="AF70" s="15"/>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row>
    <row r="71" spans="2:58" x14ac:dyDescent="0.25">
      <c r="B71" s="4"/>
      <c r="C71" s="2"/>
      <c r="D71" s="14"/>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row>
    <row r="72" spans="2:58" x14ac:dyDescent="0.25">
      <c r="B72" s="4"/>
      <c r="C72" s="2"/>
      <c r="D72" s="14"/>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F72" s="15"/>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row>
    <row r="73" spans="2:58" x14ac:dyDescent="0.25">
      <c r="B73" s="4"/>
      <c r="C73" s="2"/>
      <c r="D73" s="14"/>
      <c r="E73" s="15"/>
      <c r="F73" s="15"/>
      <c r="G73" s="15"/>
      <c r="H73" s="15"/>
      <c r="I73" s="15"/>
      <c r="J73" s="15"/>
      <c r="K73" s="15"/>
      <c r="L73" s="15"/>
      <c r="M73" s="15"/>
      <c r="N73" s="15"/>
      <c r="O73" s="15"/>
      <c r="P73" s="15"/>
      <c r="Q73" s="15"/>
      <c r="R73" s="15"/>
      <c r="S73" s="15"/>
      <c r="T73" s="15"/>
      <c r="U73" s="15"/>
      <c r="V73" s="15"/>
      <c r="W73" s="15"/>
      <c r="X73" s="15"/>
      <c r="Y73" s="15"/>
      <c r="Z73" s="15"/>
      <c r="AA73" s="15"/>
      <c r="AB73" s="15"/>
      <c r="AC73" s="15"/>
      <c r="AD73" s="15"/>
      <c r="AE73" s="15"/>
      <c r="AF73" s="15"/>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row>
    <row r="74" spans="2:58" x14ac:dyDescent="0.25">
      <c r="B74" s="4"/>
      <c r="C74" s="2"/>
      <c r="D74" s="14"/>
      <c r="E74" s="15"/>
      <c r="F74" s="15"/>
      <c r="G74" s="15"/>
      <c r="H74" s="15"/>
      <c r="I74" s="15"/>
      <c r="J74" s="15"/>
      <c r="K74" s="15"/>
      <c r="L74" s="15"/>
      <c r="M74" s="15"/>
      <c r="N74" s="15"/>
      <c r="O74" s="15"/>
      <c r="P74" s="15"/>
      <c r="Q74" s="15"/>
      <c r="R74" s="15"/>
      <c r="S74" s="15"/>
      <c r="T74" s="15"/>
      <c r="U74" s="15"/>
      <c r="V74" s="15"/>
      <c r="W74" s="15"/>
      <c r="X74" s="15"/>
      <c r="Y74" s="15"/>
      <c r="Z74" s="15"/>
      <c r="AA74" s="15"/>
      <c r="AB74" s="15"/>
      <c r="AC74" s="15"/>
      <c r="AD74" s="15"/>
      <c r="AE74" s="15"/>
      <c r="AF74" s="15"/>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row>
    <row r="75" spans="2:58" x14ac:dyDescent="0.25">
      <c r="B75" s="4"/>
      <c r="C75" s="2"/>
      <c r="D75" s="14"/>
      <c r="E75" s="15"/>
      <c r="F75" s="15"/>
      <c r="G75" s="15"/>
      <c r="H75" s="15"/>
      <c r="I75" s="15"/>
      <c r="J75" s="15"/>
      <c r="K75" s="15"/>
      <c r="L75" s="15"/>
      <c r="M75" s="15"/>
      <c r="N75" s="15"/>
      <c r="O75" s="15"/>
      <c r="P75" s="15"/>
      <c r="Q75" s="15"/>
      <c r="R75" s="15"/>
      <c r="S75" s="15"/>
      <c r="T75" s="15"/>
      <c r="U75" s="15"/>
      <c r="V75" s="15"/>
      <c r="W75" s="15"/>
      <c r="X75" s="15"/>
      <c r="Y75" s="15"/>
      <c r="Z75" s="15"/>
      <c r="AA75" s="15"/>
      <c r="AB75" s="15"/>
      <c r="AC75" s="15"/>
      <c r="AD75" s="15"/>
      <c r="AE75" s="15"/>
      <c r="AF75" s="15"/>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row>
    <row r="76" spans="2:58" x14ac:dyDescent="0.25">
      <c r="B76" s="4"/>
      <c r="C76" s="2"/>
      <c r="D76" s="14"/>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row>
    <row r="77" spans="2:58" x14ac:dyDescent="0.25">
      <c r="B77" s="4"/>
      <c r="C77" s="2"/>
      <c r="D77" s="14"/>
      <c r="E77" s="15"/>
      <c r="F77" s="15"/>
      <c r="G77" s="15"/>
      <c r="H77" s="15"/>
      <c r="I77" s="15"/>
      <c r="J77" s="15"/>
      <c r="K77" s="15"/>
      <c r="L77" s="15"/>
      <c r="M77" s="15"/>
      <c r="N77" s="15"/>
      <c r="O77" s="15"/>
      <c r="P77" s="15"/>
      <c r="Q77" s="15"/>
      <c r="R77" s="15"/>
      <c r="S77" s="15"/>
      <c r="T77" s="15"/>
      <c r="U77" s="15"/>
      <c r="V77" s="15"/>
      <c r="W77" s="15"/>
      <c r="X77" s="15"/>
      <c r="Y77" s="15"/>
      <c r="Z77" s="15"/>
      <c r="AA77" s="15"/>
      <c r="AB77" s="15"/>
      <c r="AC77" s="15"/>
      <c r="AD77" s="15"/>
      <c r="AE77" s="15"/>
      <c r="AF77" s="15"/>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row>
    <row r="78" spans="2:58" x14ac:dyDescent="0.25">
      <c r="B78" s="4"/>
      <c r="C78" s="2"/>
      <c r="D78" s="14"/>
      <c r="E78" s="15"/>
      <c r="F78" s="15"/>
      <c r="G78" s="15"/>
      <c r="H78" s="15"/>
      <c r="I78" s="15"/>
      <c r="J78" s="15"/>
      <c r="K78" s="15"/>
      <c r="L78" s="15"/>
      <c r="M78" s="15"/>
      <c r="N78" s="15"/>
      <c r="O78" s="15"/>
      <c r="P78" s="15"/>
      <c r="Q78" s="15"/>
      <c r="R78" s="15"/>
      <c r="S78" s="15"/>
      <c r="T78" s="15"/>
      <c r="U78" s="15"/>
      <c r="V78" s="15"/>
      <c r="W78" s="15"/>
      <c r="X78" s="15"/>
      <c r="Y78" s="15"/>
      <c r="Z78" s="15"/>
      <c r="AA78" s="15"/>
      <c r="AB78" s="15"/>
      <c r="AC78" s="15"/>
      <c r="AD78" s="15"/>
      <c r="AE78" s="15"/>
      <c r="AF78" s="15"/>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row>
    <row r="79" spans="2:58" x14ac:dyDescent="0.25">
      <c r="B79" s="4"/>
      <c r="C79" s="2"/>
      <c r="D79" s="14"/>
      <c r="E79" s="15"/>
      <c r="F79" s="15"/>
      <c r="G79" s="15"/>
      <c r="H79" s="15"/>
      <c r="I79" s="15"/>
      <c r="J79" s="15"/>
      <c r="K79" s="15"/>
      <c r="L79" s="15"/>
      <c r="M79" s="15"/>
      <c r="N79" s="15"/>
      <c r="O79" s="15"/>
      <c r="P79" s="15"/>
      <c r="Q79" s="15"/>
      <c r="R79" s="15"/>
      <c r="S79" s="15"/>
      <c r="T79" s="15"/>
      <c r="U79" s="15"/>
      <c r="V79" s="15"/>
      <c r="W79" s="15"/>
      <c r="X79" s="15"/>
      <c r="Y79" s="15"/>
      <c r="Z79" s="15"/>
      <c r="AA79" s="15"/>
      <c r="AB79" s="15"/>
      <c r="AC79" s="15"/>
      <c r="AD79" s="15"/>
      <c r="AE79" s="15"/>
      <c r="AF79" s="15"/>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row>
    <row r="80" spans="2:58" x14ac:dyDescent="0.25">
      <c r="B80" s="4"/>
      <c r="C80" s="2"/>
      <c r="D80" s="14"/>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row>
    <row r="81" spans="2:58" x14ac:dyDescent="0.25">
      <c r="B81" s="4"/>
      <c r="C81" s="2"/>
      <c r="D81" s="14"/>
      <c r="E81" s="15"/>
      <c r="F81" s="15"/>
      <c r="G81" s="15"/>
      <c r="H81" s="15"/>
      <c r="I81" s="15"/>
      <c r="J81" s="15"/>
      <c r="K81" s="15"/>
      <c r="L81" s="15"/>
      <c r="M81" s="15"/>
      <c r="N81" s="15"/>
      <c r="O81" s="15"/>
      <c r="P81" s="15"/>
      <c r="Q81" s="15"/>
      <c r="R81" s="15"/>
      <c r="S81" s="15"/>
      <c r="T81" s="15"/>
      <c r="U81" s="15"/>
      <c r="V81" s="15"/>
      <c r="W81" s="15"/>
      <c r="X81" s="15"/>
      <c r="Y81" s="15"/>
      <c r="Z81" s="15"/>
      <c r="AA81" s="15"/>
      <c r="AB81" s="15"/>
      <c r="AC81" s="15"/>
      <c r="AD81" s="15"/>
      <c r="AE81" s="15"/>
      <c r="AF81" s="15"/>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row>
    <row r="82" spans="2:58" x14ac:dyDescent="0.25">
      <c r="B82" s="4"/>
      <c r="C82" s="2"/>
      <c r="D82" s="14"/>
      <c r="E82" s="15"/>
      <c r="F82" s="15"/>
      <c r="G82" s="15"/>
      <c r="H82" s="15"/>
      <c r="I82" s="15"/>
      <c r="J82" s="15"/>
      <c r="K82" s="15"/>
      <c r="L82" s="15"/>
      <c r="M82" s="15"/>
      <c r="N82" s="15"/>
      <c r="O82" s="15"/>
      <c r="P82" s="15"/>
      <c r="Q82" s="15"/>
      <c r="R82" s="15"/>
      <c r="S82" s="15"/>
      <c r="T82" s="15"/>
      <c r="U82" s="15"/>
      <c r="V82" s="15"/>
      <c r="W82" s="15"/>
      <c r="X82" s="15"/>
      <c r="Y82" s="15"/>
      <c r="Z82" s="15"/>
      <c r="AA82" s="15"/>
      <c r="AB82" s="15"/>
      <c r="AC82" s="15"/>
      <c r="AD82" s="15"/>
      <c r="AE82" s="15"/>
      <c r="AF82" s="15"/>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row>
    <row r="83" spans="2:58" x14ac:dyDescent="0.25">
      <c r="B83" s="4"/>
      <c r="C83" s="2"/>
      <c r="D83" s="14"/>
      <c r="E83" s="15"/>
      <c r="F83" s="15"/>
      <c r="G83" s="15"/>
      <c r="H83" s="15"/>
      <c r="I83" s="15"/>
      <c r="J83" s="15"/>
      <c r="K83" s="15"/>
      <c r="L83" s="15"/>
      <c r="M83" s="15"/>
      <c r="N83" s="15"/>
      <c r="O83" s="15"/>
      <c r="P83" s="15"/>
      <c r="Q83" s="15"/>
      <c r="R83" s="15"/>
      <c r="S83" s="15"/>
      <c r="T83" s="15"/>
      <c r="U83" s="15"/>
      <c r="V83" s="15"/>
      <c r="W83" s="15"/>
      <c r="X83" s="15"/>
      <c r="Y83" s="15"/>
      <c r="Z83" s="15"/>
      <c r="AA83" s="15"/>
      <c r="AB83" s="15"/>
      <c r="AC83" s="15"/>
      <c r="AD83" s="15"/>
      <c r="AE83" s="15"/>
      <c r="AF83" s="15"/>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row>
    <row r="84" spans="2:58" x14ac:dyDescent="0.25">
      <c r="B84" s="4"/>
      <c r="C84" s="2"/>
      <c r="D84" s="14"/>
      <c r="E84" s="15"/>
      <c r="F84" s="15"/>
      <c r="G84" s="15"/>
      <c r="H84" s="15"/>
      <c r="I84" s="15"/>
      <c r="J84" s="15"/>
      <c r="K84" s="15"/>
      <c r="L84" s="15"/>
      <c r="M84" s="15"/>
      <c r="N84" s="15"/>
      <c r="O84" s="15"/>
      <c r="P84" s="15"/>
      <c r="Q84" s="15"/>
      <c r="R84" s="15"/>
      <c r="S84" s="15"/>
      <c r="T84" s="15"/>
      <c r="U84" s="15"/>
      <c r="V84" s="15"/>
      <c r="W84" s="15"/>
      <c r="X84" s="15"/>
      <c r="Y84" s="15"/>
      <c r="Z84" s="15"/>
      <c r="AA84" s="15"/>
      <c r="AB84" s="15"/>
      <c r="AC84" s="15"/>
      <c r="AD84" s="15"/>
      <c r="AE84" s="15"/>
      <c r="AF84" s="15"/>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row>
    <row r="85" spans="2:58" x14ac:dyDescent="0.25">
      <c r="B85" s="4"/>
      <c r="C85" s="2"/>
      <c r="D85" s="14"/>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row>
    <row r="86" spans="2:58" x14ac:dyDescent="0.25">
      <c r="B86" s="4"/>
      <c r="C86" s="2"/>
      <c r="D86" s="14"/>
      <c r="E86" s="15"/>
      <c r="F86" s="15"/>
      <c r="G86" s="15"/>
      <c r="H86" s="15"/>
      <c r="I86" s="15"/>
      <c r="J86" s="15"/>
      <c r="K86" s="15"/>
      <c r="L86" s="15"/>
      <c r="M86" s="15"/>
      <c r="N86" s="15"/>
      <c r="O86" s="15"/>
      <c r="P86" s="15"/>
      <c r="Q86" s="15"/>
      <c r="R86" s="15"/>
      <c r="S86" s="15"/>
      <c r="T86" s="15"/>
      <c r="U86" s="15"/>
      <c r="V86" s="15"/>
      <c r="W86" s="15"/>
      <c r="X86" s="15"/>
      <c r="Y86" s="15"/>
      <c r="Z86" s="15"/>
      <c r="AA86" s="15"/>
      <c r="AB86" s="15"/>
      <c r="AC86" s="15"/>
      <c r="AD86" s="15"/>
      <c r="AE86" s="15"/>
      <c r="AF86" s="15"/>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row>
    <row r="87" spans="2:58" x14ac:dyDescent="0.25">
      <c r="B87" s="4"/>
      <c r="C87" s="2"/>
      <c r="D87" s="14"/>
      <c r="E87" s="15"/>
      <c r="F87" s="15"/>
      <c r="G87" s="15"/>
      <c r="H87" s="15"/>
      <c r="I87" s="15"/>
      <c r="J87" s="15"/>
      <c r="K87" s="15"/>
      <c r="L87" s="15"/>
      <c r="M87" s="15"/>
      <c r="N87" s="15"/>
      <c r="O87" s="15"/>
      <c r="P87" s="15"/>
      <c r="Q87" s="15"/>
      <c r="R87" s="15"/>
      <c r="S87" s="15"/>
      <c r="T87" s="15"/>
      <c r="U87" s="15"/>
      <c r="V87" s="15"/>
      <c r="W87" s="15"/>
      <c r="X87" s="15"/>
      <c r="Y87" s="15"/>
      <c r="Z87" s="15"/>
      <c r="AA87" s="15"/>
      <c r="AB87" s="15"/>
      <c r="AC87" s="15"/>
      <c r="AD87" s="15"/>
      <c r="AE87" s="15"/>
      <c r="AF87" s="15"/>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row>
    <row r="88" spans="2:58" x14ac:dyDescent="0.25">
      <c r="B88" s="4"/>
      <c r="C88" s="2"/>
      <c r="D88" s="14"/>
      <c r="E88" s="15"/>
      <c r="F88" s="15"/>
      <c r="G88" s="15"/>
      <c r="H88" s="15"/>
      <c r="I88" s="15"/>
      <c r="J88" s="15"/>
      <c r="K88" s="15"/>
      <c r="L88" s="15"/>
      <c r="M88" s="15"/>
      <c r="N88" s="15"/>
      <c r="O88" s="15"/>
      <c r="P88" s="15"/>
      <c r="Q88" s="15"/>
      <c r="R88" s="15"/>
      <c r="S88" s="15"/>
      <c r="T88" s="15"/>
      <c r="U88" s="15"/>
      <c r="V88" s="15"/>
      <c r="W88" s="15"/>
      <c r="X88" s="15"/>
      <c r="Y88" s="15"/>
      <c r="Z88" s="15"/>
      <c r="AA88" s="15"/>
      <c r="AB88" s="15"/>
      <c r="AC88" s="15"/>
      <c r="AD88" s="15"/>
      <c r="AE88" s="15"/>
      <c r="AF88" s="15"/>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row>
    <row r="89" spans="2:58" x14ac:dyDescent="0.25">
      <c r="B89" s="4"/>
      <c r="C89" s="2"/>
      <c r="D89" s="14"/>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row>
    <row r="90" spans="2:58" x14ac:dyDescent="0.25">
      <c r="B90" s="4"/>
      <c r="C90" s="2"/>
      <c r="D90" s="14"/>
      <c r="E90" s="15"/>
      <c r="F90" s="15"/>
      <c r="G90" s="15"/>
      <c r="H90" s="15"/>
      <c r="I90" s="15"/>
      <c r="J90" s="15"/>
      <c r="K90" s="15"/>
      <c r="L90" s="15"/>
      <c r="M90" s="15"/>
      <c r="N90" s="15"/>
      <c r="O90" s="15"/>
      <c r="P90" s="15"/>
      <c r="Q90" s="15"/>
      <c r="R90" s="15"/>
      <c r="S90" s="15"/>
      <c r="T90" s="15"/>
      <c r="U90" s="15"/>
      <c r="V90" s="15"/>
      <c r="W90" s="15"/>
      <c r="X90" s="15"/>
      <c r="Y90" s="15"/>
      <c r="Z90" s="15"/>
      <c r="AA90" s="15"/>
      <c r="AB90" s="15"/>
      <c r="AC90" s="15"/>
      <c r="AD90" s="15"/>
      <c r="AE90" s="15"/>
      <c r="AF90" s="15"/>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row>
    <row r="91" spans="2:58" x14ac:dyDescent="0.25">
      <c r="B91" s="4"/>
      <c r="C91" s="2"/>
      <c r="D91" s="14"/>
      <c r="E91" s="15"/>
      <c r="F91" s="15"/>
      <c r="G91" s="15"/>
      <c r="H91" s="15"/>
      <c r="I91" s="15"/>
      <c r="J91" s="15"/>
      <c r="K91" s="15"/>
      <c r="L91" s="15"/>
      <c r="M91" s="15"/>
      <c r="N91" s="15"/>
      <c r="O91" s="15"/>
      <c r="P91" s="15"/>
      <c r="Q91" s="15"/>
      <c r="R91" s="15"/>
      <c r="S91" s="15"/>
      <c r="T91" s="15"/>
      <c r="U91" s="15"/>
      <c r="V91" s="15"/>
      <c r="W91" s="15"/>
      <c r="X91" s="15"/>
      <c r="Y91" s="15"/>
      <c r="Z91" s="15"/>
      <c r="AA91" s="15"/>
      <c r="AB91" s="15"/>
      <c r="AC91" s="15"/>
      <c r="AD91" s="15"/>
      <c r="AE91" s="15"/>
      <c r="AF91" s="15"/>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row>
    <row r="92" spans="2:58" x14ac:dyDescent="0.25">
      <c r="B92" s="4"/>
      <c r="C92" s="2"/>
      <c r="D92" s="14"/>
      <c r="E92" s="15"/>
      <c r="F92" s="15"/>
      <c r="G92" s="15"/>
      <c r="H92" s="15"/>
      <c r="I92" s="15"/>
      <c r="J92" s="15"/>
      <c r="K92" s="15"/>
      <c r="L92" s="15"/>
      <c r="M92" s="15"/>
      <c r="N92" s="15"/>
      <c r="O92" s="15"/>
      <c r="P92" s="15"/>
      <c r="Q92" s="15"/>
      <c r="R92" s="15"/>
      <c r="S92" s="15"/>
      <c r="T92" s="15"/>
      <c r="U92" s="15"/>
      <c r="V92" s="15"/>
      <c r="W92" s="15"/>
      <c r="X92" s="15"/>
      <c r="Y92" s="15"/>
      <c r="Z92" s="15"/>
      <c r="AA92" s="15"/>
      <c r="AB92" s="15"/>
      <c r="AC92" s="15"/>
      <c r="AD92" s="15"/>
      <c r="AE92" s="15"/>
      <c r="AF92" s="15"/>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row>
    <row r="93" spans="2:58" x14ac:dyDescent="0.25">
      <c r="B93" s="4"/>
      <c r="C93" s="2"/>
      <c r="D93" s="14"/>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row>
    <row r="94" spans="2:58" x14ac:dyDescent="0.25">
      <c r="B94" s="4"/>
      <c r="C94" s="2"/>
      <c r="D94" s="14"/>
      <c r="E94" s="15"/>
      <c r="F94" s="15"/>
      <c r="G94" s="15"/>
      <c r="H94" s="15"/>
      <c r="I94" s="15"/>
      <c r="J94" s="15"/>
      <c r="K94" s="15"/>
      <c r="L94" s="15"/>
      <c r="M94" s="15"/>
      <c r="N94" s="15"/>
      <c r="O94" s="15"/>
      <c r="P94" s="15"/>
      <c r="Q94" s="15"/>
      <c r="R94" s="15"/>
      <c r="S94" s="15"/>
      <c r="T94" s="15"/>
      <c r="U94" s="15"/>
      <c r="V94" s="15"/>
      <c r="W94" s="15"/>
      <c r="X94" s="15"/>
      <c r="Y94" s="15"/>
      <c r="Z94" s="15"/>
      <c r="AA94" s="15"/>
      <c r="AB94" s="15"/>
      <c r="AC94" s="15"/>
      <c r="AD94" s="15"/>
      <c r="AE94" s="15"/>
      <c r="AF94" s="15"/>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row>
    <row r="95" spans="2:58" x14ac:dyDescent="0.25">
      <c r="B95" s="4"/>
      <c r="C95" s="2"/>
      <c r="D95" s="14"/>
      <c r="E95" s="15"/>
      <c r="F95" s="15"/>
      <c r="G95" s="15"/>
      <c r="H95" s="15"/>
      <c r="I95" s="15"/>
      <c r="J95" s="15"/>
      <c r="K95" s="15"/>
      <c r="L95" s="15"/>
      <c r="M95" s="15"/>
      <c r="N95" s="15"/>
      <c r="O95" s="15"/>
      <c r="P95" s="15"/>
      <c r="Q95" s="15"/>
      <c r="R95" s="15"/>
      <c r="S95" s="15"/>
      <c r="T95" s="15"/>
      <c r="U95" s="15"/>
      <c r="V95" s="15"/>
      <c r="W95" s="15"/>
      <c r="X95" s="15"/>
      <c r="Y95" s="15"/>
      <c r="Z95" s="15"/>
      <c r="AA95" s="15"/>
      <c r="AB95" s="15"/>
      <c r="AC95" s="15"/>
      <c r="AD95" s="15"/>
      <c r="AE95" s="15"/>
      <c r="AF95" s="15"/>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row>
    <row r="96" spans="2:58" x14ac:dyDescent="0.25">
      <c r="B96" s="4"/>
      <c r="C96" s="2"/>
      <c r="D96" s="14"/>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row>
    <row r="97" spans="2:58" x14ac:dyDescent="0.25">
      <c r="B97" s="4"/>
      <c r="C97" s="2"/>
      <c r="D97" s="14"/>
      <c r="E97" s="15"/>
      <c r="F97" s="15"/>
      <c r="G97" s="15"/>
      <c r="H97" s="15"/>
      <c r="I97" s="15"/>
      <c r="J97" s="15"/>
      <c r="K97" s="15"/>
      <c r="L97" s="15"/>
      <c r="M97" s="15"/>
      <c r="N97" s="15"/>
      <c r="O97" s="15"/>
      <c r="P97" s="15"/>
      <c r="Q97" s="15"/>
      <c r="R97" s="15"/>
      <c r="S97" s="15"/>
      <c r="T97" s="15"/>
      <c r="U97" s="15"/>
      <c r="V97" s="15"/>
      <c r="W97" s="15"/>
      <c r="X97" s="15"/>
      <c r="Y97" s="15"/>
      <c r="Z97" s="15"/>
      <c r="AA97" s="15"/>
      <c r="AB97" s="15"/>
      <c r="AC97" s="15"/>
      <c r="AD97" s="15"/>
      <c r="AE97" s="15"/>
      <c r="AF97" s="15"/>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row>
    <row r="98" spans="2:58" x14ac:dyDescent="0.25">
      <c r="B98" s="4"/>
      <c r="C98" s="2"/>
      <c r="D98" s="14"/>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row>
    <row r="99" spans="2:58" x14ac:dyDescent="0.25">
      <c r="B99" s="4"/>
      <c r="C99" s="2"/>
      <c r="D99" s="14"/>
      <c r="E99" s="15"/>
      <c r="F99" s="15"/>
      <c r="G99" s="15"/>
      <c r="H99" s="15"/>
      <c r="I99" s="15"/>
      <c r="J99" s="15"/>
      <c r="K99" s="15"/>
      <c r="L99" s="15"/>
      <c r="M99" s="15"/>
      <c r="N99" s="15"/>
      <c r="O99" s="15"/>
      <c r="P99" s="15"/>
      <c r="Q99" s="15"/>
      <c r="R99" s="15"/>
      <c r="S99" s="15"/>
      <c r="T99" s="15"/>
      <c r="U99" s="15"/>
      <c r="V99" s="15"/>
      <c r="W99" s="15"/>
      <c r="X99" s="15"/>
      <c r="Y99" s="15"/>
      <c r="Z99" s="15"/>
      <c r="AA99" s="15"/>
      <c r="AB99" s="15"/>
      <c r="AC99" s="15"/>
      <c r="AD99" s="15"/>
      <c r="AE99" s="15"/>
      <c r="AF99" s="15"/>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row>
    <row r="100" spans="2:58" x14ac:dyDescent="0.25">
      <c r="B100" s="4"/>
      <c r="C100" s="2"/>
      <c r="D100" s="14"/>
      <c r="E100" s="15"/>
      <c r="F100" s="15"/>
      <c r="G100" s="15"/>
      <c r="H100" s="15"/>
      <c r="I100" s="15"/>
      <c r="J100" s="15"/>
      <c r="K100" s="15"/>
      <c r="L100" s="15"/>
      <c r="M100" s="15"/>
      <c r="N100" s="15"/>
      <c r="O100" s="15"/>
      <c r="P100" s="15"/>
      <c r="Q100" s="15"/>
      <c r="R100" s="15"/>
      <c r="S100" s="15"/>
      <c r="T100" s="15"/>
      <c r="U100" s="15"/>
      <c r="V100" s="15"/>
      <c r="W100" s="15"/>
      <c r="X100" s="15"/>
      <c r="Y100" s="15"/>
      <c r="Z100" s="15"/>
      <c r="AA100" s="15"/>
      <c r="AB100" s="15"/>
      <c r="AC100" s="15"/>
      <c r="AD100" s="15"/>
      <c r="AE100" s="15"/>
      <c r="AF100" s="15"/>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row>
    <row r="101" spans="2:58" x14ac:dyDescent="0.25">
      <c r="B101" s="4"/>
      <c r="C101" s="2"/>
      <c r="D101" s="14"/>
      <c r="E101" s="15"/>
      <c r="F101" s="15"/>
      <c r="G101" s="15"/>
      <c r="H101" s="15"/>
      <c r="I101" s="15"/>
      <c r="J101" s="15"/>
      <c r="K101" s="15"/>
      <c r="L101" s="15"/>
      <c r="M101" s="15"/>
      <c r="N101" s="15"/>
      <c r="O101" s="15"/>
      <c r="P101" s="15"/>
      <c r="Q101" s="15"/>
      <c r="R101" s="15"/>
      <c r="S101" s="15"/>
      <c r="T101" s="15"/>
      <c r="U101" s="15"/>
      <c r="V101" s="15"/>
      <c r="W101" s="15"/>
      <c r="X101" s="15"/>
      <c r="Y101" s="15"/>
      <c r="Z101" s="15"/>
      <c r="AA101" s="15"/>
      <c r="AB101" s="15"/>
      <c r="AC101" s="15"/>
      <c r="AD101" s="15"/>
      <c r="AE101" s="15"/>
      <c r="AF101" s="15"/>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row>
    <row r="102" spans="2:58" x14ac:dyDescent="0.25">
      <c r="B102" s="4"/>
      <c r="C102" s="2"/>
      <c r="D102" s="14"/>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row>
    <row r="103" spans="2:58" x14ac:dyDescent="0.25">
      <c r="D103" s="17"/>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row>
    <row r="104" spans="2:58" x14ac:dyDescent="0.25">
      <c r="D104" s="17"/>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row>
    <row r="105" spans="2:58" x14ac:dyDescent="0.25">
      <c r="D105" s="17"/>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row>
    <row r="106" spans="2:58" x14ac:dyDescent="0.25">
      <c r="D106" s="17"/>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row>
    <row r="107" spans="2:58" x14ac:dyDescent="0.25">
      <c r="D107" s="17"/>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row>
    <row r="108" spans="2:58" x14ac:dyDescent="0.25">
      <c r="D108" s="17"/>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row>
    <row r="109" spans="2:58" x14ac:dyDescent="0.25">
      <c r="D109" s="17"/>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row>
    <row r="110" spans="2:58" x14ac:dyDescent="0.25">
      <c r="D110" s="17"/>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row>
    <row r="111" spans="2:58" x14ac:dyDescent="0.25">
      <c r="D111" s="17"/>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row>
    <row r="112" spans="2:58" x14ac:dyDescent="0.25">
      <c r="D112" s="17"/>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row>
    <row r="113" spans="4:58" x14ac:dyDescent="0.25">
      <c r="D113" s="17"/>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row>
    <row r="114" spans="4:58" x14ac:dyDescent="0.25">
      <c r="D114" s="17"/>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row>
    <row r="115" spans="4:58" x14ac:dyDescent="0.25">
      <c r="D115" s="17"/>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row>
    <row r="116" spans="4:58" x14ac:dyDescent="0.25">
      <c r="D116" s="17"/>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row>
    <row r="117" spans="4:58" x14ac:dyDescent="0.25">
      <c r="D117" s="17"/>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row>
    <row r="118" spans="4:58" x14ac:dyDescent="0.25">
      <c r="D118" s="17"/>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row>
    <row r="119" spans="4:58" x14ac:dyDescent="0.25">
      <c r="D119" s="17"/>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row>
    <row r="120" spans="4:58" x14ac:dyDescent="0.25">
      <c r="D120" s="17"/>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row>
    <row r="121" spans="4:58" x14ac:dyDescent="0.25">
      <c r="D121" s="17"/>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row>
    <row r="122" spans="4:58" x14ac:dyDescent="0.25">
      <c r="D122" s="17"/>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row>
    <row r="123" spans="4:58" x14ac:dyDescent="0.25">
      <c r="D123" s="17"/>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row>
    <row r="124" spans="4:58" x14ac:dyDescent="0.25">
      <c r="D124" s="17"/>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row>
    <row r="125" spans="4:58" x14ac:dyDescent="0.25">
      <c r="D125" s="17"/>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row>
    <row r="126" spans="4:58" x14ac:dyDescent="0.25">
      <c r="D126" s="17"/>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row>
    <row r="127" spans="4:58" x14ac:dyDescent="0.25">
      <c r="D127" s="17"/>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row>
    <row r="128" spans="4:58" x14ac:dyDescent="0.25">
      <c r="D128" s="17"/>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row>
    <row r="129" spans="4:58" x14ac:dyDescent="0.25">
      <c r="D129" s="17"/>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row>
    <row r="130" spans="4:58" x14ac:dyDescent="0.25">
      <c r="D130" s="17"/>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row>
    <row r="131" spans="4:58" x14ac:dyDescent="0.25">
      <c r="D131" s="17"/>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row>
    <row r="132" spans="4:58" x14ac:dyDescent="0.25">
      <c r="D132" s="17"/>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row>
    <row r="133" spans="4:58" x14ac:dyDescent="0.25">
      <c r="D133" s="17"/>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row>
    <row r="134" spans="4:58" x14ac:dyDescent="0.25">
      <c r="D134" s="17"/>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row>
    <row r="135" spans="4:58" x14ac:dyDescent="0.25">
      <c r="D135" s="17"/>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row>
    <row r="136" spans="4:58" x14ac:dyDescent="0.25">
      <c r="D136" s="17"/>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row>
    <row r="137" spans="4:58" x14ac:dyDescent="0.25">
      <c r="D137" s="17"/>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row>
    <row r="138" spans="4:58" x14ac:dyDescent="0.25">
      <c r="D138" s="17"/>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row>
    <row r="139" spans="4:58" x14ac:dyDescent="0.25">
      <c r="D139" s="17"/>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row>
    <row r="140" spans="4:58" x14ac:dyDescent="0.25">
      <c r="D140" s="17"/>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row>
    <row r="141" spans="4:58" x14ac:dyDescent="0.25">
      <c r="D141" s="17"/>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row>
    <row r="142" spans="4:58" x14ac:dyDescent="0.25">
      <c r="D142" s="17"/>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row>
    <row r="143" spans="4:58" x14ac:dyDescent="0.25">
      <c r="D143" s="17"/>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row>
    <row r="144" spans="4:58" x14ac:dyDescent="0.25">
      <c r="D144" s="17"/>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row>
    <row r="145" spans="4:58" x14ac:dyDescent="0.25">
      <c r="D145" s="17"/>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row>
    <row r="146" spans="4:58" x14ac:dyDescent="0.25">
      <c r="D146" s="17"/>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row>
    <row r="147" spans="4:58" x14ac:dyDescent="0.25">
      <c r="D147" s="17"/>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row>
    <row r="148" spans="4:58" x14ac:dyDescent="0.25">
      <c r="D148" s="17"/>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row>
    <row r="149" spans="4:58" x14ac:dyDescent="0.25">
      <c r="D149" s="17"/>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row>
    <row r="150" spans="4:58" x14ac:dyDescent="0.25">
      <c r="D150" s="17"/>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row>
    <row r="151" spans="4:58" x14ac:dyDescent="0.25">
      <c r="D151" s="17"/>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row>
    <row r="152" spans="4:58" x14ac:dyDescent="0.25">
      <c r="D152" s="17"/>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row>
    <row r="153" spans="4:58" x14ac:dyDescent="0.25">
      <c r="D153" s="17"/>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row>
    <row r="154" spans="4:58" x14ac:dyDescent="0.25">
      <c r="D154" s="17"/>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row>
    <row r="155" spans="4:58" x14ac:dyDescent="0.25">
      <c r="D155" s="17"/>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row>
    <row r="156" spans="4:58" x14ac:dyDescent="0.25">
      <c r="D156" s="17"/>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row>
    <row r="157" spans="4:58" x14ac:dyDescent="0.25">
      <c r="D157" s="17"/>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row>
    <row r="158" spans="4:58" x14ac:dyDescent="0.25">
      <c r="D158" s="17"/>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row>
    <row r="159" spans="4:58" x14ac:dyDescent="0.25">
      <c r="D159" s="17"/>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row>
    <row r="160" spans="4:58" x14ac:dyDescent="0.25">
      <c r="D160" s="17"/>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row>
    <row r="161" spans="4:58" x14ac:dyDescent="0.25">
      <c r="D161" s="17"/>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row>
    <row r="162" spans="4:58" x14ac:dyDescent="0.25">
      <c r="D162" s="17"/>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row>
    <row r="163" spans="4:58" x14ac:dyDescent="0.25">
      <c r="D163" s="17"/>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row>
    <row r="164" spans="4:58" x14ac:dyDescent="0.25">
      <c r="D164" s="17"/>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row>
    <row r="165" spans="4:58" x14ac:dyDescent="0.25">
      <c r="D165" s="17"/>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row>
    <row r="166" spans="4:58" x14ac:dyDescent="0.25">
      <c r="D166" s="17"/>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row>
    <row r="167" spans="4:58" x14ac:dyDescent="0.25">
      <c r="D167" s="17"/>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row>
    <row r="168" spans="4:58" x14ac:dyDescent="0.25">
      <c r="D168" s="17"/>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row>
    <row r="169" spans="4:58" x14ac:dyDescent="0.25">
      <c r="D169" s="17"/>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row>
    <row r="170" spans="4:58" x14ac:dyDescent="0.25">
      <c r="D170" s="17"/>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row>
    <row r="171" spans="4:58" x14ac:dyDescent="0.25">
      <c r="D171" s="17"/>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row>
    <row r="172" spans="4:58" x14ac:dyDescent="0.25">
      <c r="D172" s="17"/>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row>
    <row r="173" spans="4:58" x14ac:dyDescent="0.25">
      <c r="D173" s="17"/>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row>
    <row r="174" spans="4:58" x14ac:dyDescent="0.25">
      <c r="D174" s="17"/>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row>
    <row r="175" spans="4:58" x14ac:dyDescent="0.25">
      <c r="D175" s="17"/>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row>
    <row r="176" spans="4:58" x14ac:dyDescent="0.25">
      <c r="D176" s="17"/>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row>
    <row r="177" spans="4:58" x14ac:dyDescent="0.25">
      <c r="D177" s="17"/>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row>
    <row r="178" spans="4:58" x14ac:dyDescent="0.25">
      <c r="D178" s="17"/>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row>
    <row r="179" spans="4:58" x14ac:dyDescent="0.25">
      <c r="D179" s="17"/>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row>
    <row r="180" spans="4:58" x14ac:dyDescent="0.25">
      <c r="D180" s="17"/>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row>
    <row r="181" spans="4:58" x14ac:dyDescent="0.25">
      <c r="D181" s="17"/>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row>
    <row r="182" spans="4:58" x14ac:dyDescent="0.25">
      <c r="D182" s="17"/>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row>
    <row r="183" spans="4:58" x14ac:dyDescent="0.25">
      <c r="D183" s="17"/>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row>
    <row r="184" spans="4:58" x14ac:dyDescent="0.25">
      <c r="D184" s="17"/>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row>
    <row r="185" spans="4:58" x14ac:dyDescent="0.25">
      <c r="D185" s="17"/>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row>
    <row r="186" spans="4:58" x14ac:dyDescent="0.25">
      <c r="D186" s="17"/>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row>
    <row r="187" spans="4:58" x14ac:dyDescent="0.25">
      <c r="D187" s="17"/>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row>
    <row r="188" spans="4:58" x14ac:dyDescent="0.25">
      <c r="D188" s="17"/>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row>
    <row r="189" spans="4:58" x14ac:dyDescent="0.25">
      <c r="D189" s="17"/>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row>
    <row r="190" spans="4:58" x14ac:dyDescent="0.25">
      <c r="D190" s="17"/>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row>
    <row r="191" spans="4:58" x14ac:dyDescent="0.25">
      <c r="D191" s="17"/>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row>
    <row r="192" spans="4:58" x14ac:dyDescent="0.25">
      <c r="D192" s="17"/>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row>
    <row r="193" spans="4:58" x14ac:dyDescent="0.25">
      <c r="D193" s="17"/>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row>
    <row r="194" spans="4:58" x14ac:dyDescent="0.25">
      <c r="D194" s="17"/>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row>
    <row r="195" spans="4:58" x14ac:dyDescent="0.25">
      <c r="D195" s="17"/>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row>
    <row r="196" spans="4:58" x14ac:dyDescent="0.25">
      <c r="D196" s="17"/>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row>
    <row r="197" spans="4:58" x14ac:dyDescent="0.25">
      <c r="D197" s="17"/>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row>
    <row r="198" spans="4:58" x14ac:dyDescent="0.25">
      <c r="D198" s="17"/>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row>
    <row r="199" spans="4:58" x14ac:dyDescent="0.25">
      <c r="D199" s="17"/>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row>
    <row r="200" spans="4:58" x14ac:dyDescent="0.25">
      <c r="D200" s="17"/>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row>
    <row r="201" spans="4:58" x14ac:dyDescent="0.25">
      <c r="D201" s="17"/>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row>
    <row r="202" spans="4:58" x14ac:dyDescent="0.25">
      <c r="D202" s="17"/>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row>
    <row r="203" spans="4:58" x14ac:dyDescent="0.25">
      <c r="D203" s="17"/>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row>
    <row r="204" spans="4:58" x14ac:dyDescent="0.25">
      <c r="D204" s="17"/>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row>
    <row r="205" spans="4:58" x14ac:dyDescent="0.25">
      <c r="D205" s="17"/>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row>
    <row r="206" spans="4:58" x14ac:dyDescent="0.25">
      <c r="D206" s="17"/>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row>
    <row r="207" spans="4:58" x14ac:dyDescent="0.25">
      <c r="D207" s="17"/>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row>
    <row r="208" spans="4:58" x14ac:dyDescent="0.25">
      <c r="D208" s="17"/>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row>
    <row r="209" spans="4:58" x14ac:dyDescent="0.25">
      <c r="D209" s="17"/>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row>
    <row r="210" spans="4:58" x14ac:dyDescent="0.25">
      <c r="D210" s="17"/>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row>
    <row r="211" spans="4:58" x14ac:dyDescent="0.25">
      <c r="D211" s="17"/>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row>
    <row r="212" spans="4:58" x14ac:dyDescent="0.25">
      <c r="D212" s="17"/>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row>
    <row r="213" spans="4:58" x14ac:dyDescent="0.25">
      <c r="D213" s="17"/>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row>
    <row r="214" spans="4:58" x14ac:dyDescent="0.25">
      <c r="D214" s="17"/>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row>
    <row r="215" spans="4:58" x14ac:dyDescent="0.25">
      <c r="D215" s="17"/>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row>
    <row r="216" spans="4:58" x14ac:dyDescent="0.25">
      <c r="D216" s="17"/>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row>
    <row r="217" spans="4:58" x14ac:dyDescent="0.25">
      <c r="D217" s="17"/>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row>
    <row r="218" spans="4:58" x14ac:dyDescent="0.25">
      <c r="D218" s="17"/>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row>
    <row r="219" spans="4:58" x14ac:dyDescent="0.25">
      <c r="D219" s="17"/>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row>
    <row r="220" spans="4:58" x14ac:dyDescent="0.25">
      <c r="D220" s="17"/>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row>
    <row r="221" spans="4:58" x14ac:dyDescent="0.25">
      <c r="D221" s="17"/>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row>
    <row r="222" spans="4:58" x14ac:dyDescent="0.25">
      <c r="D222" s="17"/>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row>
    <row r="223" spans="4:58" x14ac:dyDescent="0.25">
      <c r="D223" s="17"/>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row>
    <row r="224" spans="4:58" x14ac:dyDescent="0.25">
      <c r="D224" s="17"/>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row>
    <row r="225" spans="4:58" x14ac:dyDescent="0.25">
      <c r="D225" s="17"/>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row>
    <row r="226" spans="4:58" x14ac:dyDescent="0.25">
      <c r="D226" s="17"/>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row>
    <row r="227" spans="4:58" x14ac:dyDescent="0.25">
      <c r="D227" s="17"/>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row>
    <row r="228" spans="4:58" x14ac:dyDescent="0.25">
      <c r="D228" s="17"/>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row>
    <row r="229" spans="4:58" x14ac:dyDescent="0.25">
      <c r="D229" s="17"/>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row>
    <row r="230" spans="4:58" x14ac:dyDescent="0.25">
      <c r="D230" s="17"/>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row>
    <row r="231" spans="4:58" x14ac:dyDescent="0.25">
      <c r="D231" s="17"/>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row>
    <row r="232" spans="4:58" x14ac:dyDescent="0.25">
      <c r="D232" s="17"/>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row>
    <row r="233" spans="4:58" x14ac:dyDescent="0.25">
      <c r="D233" s="17"/>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row>
    <row r="234" spans="4:58" x14ac:dyDescent="0.25">
      <c r="D234" s="17"/>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row>
    <row r="235" spans="4:58" x14ac:dyDescent="0.25">
      <c r="D235" s="17"/>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row>
    <row r="236" spans="4:58" x14ac:dyDescent="0.25">
      <c r="D236" s="17"/>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row>
    <row r="237" spans="4:58" x14ac:dyDescent="0.25">
      <c r="D237" s="17"/>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row>
    <row r="238" spans="4:58" x14ac:dyDescent="0.25">
      <c r="D238" s="17"/>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row>
    <row r="239" spans="4:58" x14ac:dyDescent="0.25">
      <c r="D239" s="17"/>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row>
    <row r="240" spans="4:58" x14ac:dyDescent="0.25">
      <c r="D240" s="17"/>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row>
    <row r="241" spans="4:58" x14ac:dyDescent="0.25">
      <c r="D241" s="17"/>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row>
    <row r="242" spans="4:58" x14ac:dyDescent="0.25">
      <c r="D242" s="17"/>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row>
    <row r="243" spans="4:58" x14ac:dyDescent="0.25">
      <c r="D243" s="17"/>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row>
    <row r="244" spans="4:58" x14ac:dyDescent="0.25">
      <c r="D244" s="17"/>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row>
    <row r="245" spans="4:58" x14ac:dyDescent="0.25">
      <c r="D245" s="17"/>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row>
    <row r="246" spans="4:58" x14ac:dyDescent="0.25">
      <c r="D246" s="17"/>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row>
    <row r="247" spans="4:58" x14ac:dyDescent="0.25">
      <c r="D247" s="17"/>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row>
    <row r="248" spans="4:58" x14ac:dyDescent="0.25">
      <c r="D248" s="17"/>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c r="AC248" s="16"/>
      <c r="AD248" s="16"/>
      <c r="AE248" s="16"/>
      <c r="AF248" s="16"/>
      <c r="AG248" s="16"/>
      <c r="AH248" s="16"/>
      <c r="AI248" s="16"/>
      <c r="AJ248" s="16"/>
      <c r="AK248" s="16"/>
      <c r="AL248" s="16"/>
      <c r="AM248" s="16"/>
      <c r="AN248" s="16"/>
      <c r="AO248" s="16"/>
      <c r="AP248" s="16"/>
      <c r="AQ248" s="16"/>
      <c r="AR248" s="16"/>
      <c r="AS248" s="16"/>
      <c r="AT248" s="16"/>
      <c r="AU248" s="16"/>
      <c r="AV248" s="16"/>
      <c r="AW248" s="16"/>
      <c r="AX248" s="16"/>
      <c r="AY248" s="16"/>
      <c r="AZ248" s="16"/>
      <c r="BA248" s="16"/>
      <c r="BB248" s="16"/>
      <c r="BC248" s="16"/>
      <c r="BD248" s="16"/>
      <c r="BE248" s="16"/>
      <c r="BF248" s="16"/>
    </row>
    <row r="249" spans="4:58" x14ac:dyDescent="0.25">
      <c r="D249" s="17"/>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row>
    <row r="250" spans="4:58" x14ac:dyDescent="0.25">
      <c r="D250" s="17"/>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row>
    <row r="251" spans="4:58" x14ac:dyDescent="0.25">
      <c r="D251" s="17"/>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row>
    <row r="252" spans="4:58" x14ac:dyDescent="0.25">
      <c r="D252" s="17"/>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row>
    <row r="253" spans="4:58" x14ac:dyDescent="0.25">
      <c r="D253" s="17"/>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row>
    <row r="254" spans="4:58" x14ac:dyDescent="0.25">
      <c r="D254" s="17"/>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row>
    <row r="255" spans="4:58" x14ac:dyDescent="0.25">
      <c r="D255" s="17"/>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row>
    <row r="256" spans="4:58" x14ac:dyDescent="0.25">
      <c r="D256" s="17"/>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row>
    <row r="257" spans="4:58" x14ac:dyDescent="0.25">
      <c r="D257" s="17"/>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row>
    <row r="258" spans="4:58" x14ac:dyDescent="0.25">
      <c r="D258" s="17"/>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row>
    <row r="259" spans="4:58" x14ac:dyDescent="0.25">
      <c r="D259" s="17"/>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row>
    <row r="260" spans="4:58" x14ac:dyDescent="0.25">
      <c r="D260" s="17"/>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row>
    <row r="261" spans="4:58" x14ac:dyDescent="0.25">
      <c r="D261" s="17"/>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row>
    <row r="262" spans="4:58" x14ac:dyDescent="0.25">
      <c r="D262" s="17"/>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row>
    <row r="263" spans="4:58" x14ac:dyDescent="0.25">
      <c r="D263" s="17"/>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row>
    <row r="264" spans="4:58" x14ac:dyDescent="0.25">
      <c r="D264" s="17"/>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row>
    <row r="265" spans="4:58" x14ac:dyDescent="0.25">
      <c r="D265" s="17"/>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row>
    <row r="266" spans="4:58" x14ac:dyDescent="0.25">
      <c r="D266" s="17"/>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row>
    <row r="267" spans="4:58" x14ac:dyDescent="0.25">
      <c r="D267" s="17"/>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row>
    <row r="268" spans="4:58" x14ac:dyDescent="0.25">
      <c r="D268" s="17"/>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row>
    <row r="269" spans="4:58" x14ac:dyDescent="0.25">
      <c r="D269" s="17"/>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row>
    <row r="270" spans="4:58" x14ac:dyDescent="0.25">
      <c r="D270" s="17"/>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row>
    <row r="271" spans="4:58" x14ac:dyDescent="0.25">
      <c r="D271" s="17"/>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row>
    <row r="272" spans="4:58" x14ac:dyDescent="0.25">
      <c r="D272" s="17"/>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row>
    <row r="273" spans="4:58" x14ac:dyDescent="0.25">
      <c r="D273" s="17"/>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row>
    <row r="274" spans="4:58" x14ac:dyDescent="0.25">
      <c r="D274" s="17"/>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row>
    <row r="275" spans="4:58" x14ac:dyDescent="0.25">
      <c r="D275" s="17"/>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row>
    <row r="276" spans="4:58" x14ac:dyDescent="0.25">
      <c r="D276" s="17"/>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row>
    <row r="277" spans="4:58" x14ac:dyDescent="0.25">
      <c r="D277" s="17"/>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row>
    <row r="278" spans="4:58" x14ac:dyDescent="0.25">
      <c r="D278" s="17"/>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row>
    <row r="279" spans="4:58" x14ac:dyDescent="0.25">
      <c r="D279" s="17"/>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row>
    <row r="280" spans="4:58" x14ac:dyDescent="0.25">
      <c r="D280" s="17"/>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row>
    <row r="281" spans="4:58" x14ac:dyDescent="0.25">
      <c r="D281" s="17"/>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row>
    <row r="282" spans="4:58" x14ac:dyDescent="0.25">
      <c r="D282" s="17"/>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row>
    <row r="283" spans="4:58" x14ac:dyDescent="0.25">
      <c r="D283" s="17"/>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row>
    <row r="284" spans="4:58" x14ac:dyDescent="0.25">
      <c r="D284" s="17"/>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row>
    <row r="285" spans="4:58" x14ac:dyDescent="0.25">
      <c r="D285" s="17"/>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c r="AC285" s="16"/>
      <c r="AD285" s="16"/>
      <c r="AE285" s="16"/>
      <c r="AF285" s="16"/>
      <c r="AG285" s="16"/>
      <c r="AH285" s="16"/>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row>
    <row r="286" spans="4:58" x14ac:dyDescent="0.25">
      <c r="D286" s="17"/>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row>
    <row r="287" spans="4:58" x14ac:dyDescent="0.25">
      <c r="D287" s="17"/>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16"/>
      <c r="BC287" s="16"/>
      <c r="BD287" s="16"/>
      <c r="BE287" s="16"/>
      <c r="BF287" s="16"/>
    </row>
    <row r="288" spans="4:58" x14ac:dyDescent="0.25">
      <c r="D288" s="17"/>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c r="AC288" s="16"/>
      <c r="AD288" s="16"/>
      <c r="AE288" s="16"/>
      <c r="AF288" s="16"/>
      <c r="AG288" s="16"/>
      <c r="AH288" s="16"/>
      <c r="AI288" s="16"/>
      <c r="AJ288" s="16"/>
      <c r="AK288" s="16"/>
      <c r="AL288" s="16"/>
      <c r="AM288" s="16"/>
      <c r="AN288" s="16"/>
      <c r="AO288" s="16"/>
      <c r="AP288" s="16"/>
      <c r="AQ288" s="16"/>
      <c r="AR288" s="16"/>
      <c r="AS288" s="16"/>
      <c r="AT288" s="16"/>
      <c r="AU288" s="16"/>
      <c r="AV288" s="16"/>
      <c r="AW288" s="16"/>
      <c r="AX288" s="16"/>
      <c r="AY288" s="16"/>
      <c r="AZ288" s="16"/>
      <c r="BA288" s="16"/>
      <c r="BB288" s="16"/>
      <c r="BC288" s="16"/>
      <c r="BD288" s="16"/>
      <c r="BE288" s="16"/>
      <c r="BF288" s="16"/>
    </row>
    <row r="289" spans="4:58" x14ac:dyDescent="0.25">
      <c r="D289" s="17"/>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row>
    <row r="290" spans="4:58" x14ac:dyDescent="0.25">
      <c r="D290" s="17"/>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row>
    <row r="291" spans="4:58" x14ac:dyDescent="0.25">
      <c r="D291" s="17"/>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row>
    <row r="292" spans="4:58" x14ac:dyDescent="0.25">
      <c r="D292" s="17"/>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row>
    <row r="293" spans="4:58" x14ac:dyDescent="0.25">
      <c r="D293" s="17"/>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row>
    <row r="294" spans="4:58" x14ac:dyDescent="0.25">
      <c r="D294" s="17"/>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row>
    <row r="295" spans="4:58" x14ac:dyDescent="0.25">
      <c r="D295" s="17"/>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row>
    <row r="296" spans="4:58" x14ac:dyDescent="0.25">
      <c r="D296" s="17"/>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row>
    <row r="297" spans="4:58" x14ac:dyDescent="0.25">
      <c r="D297" s="17"/>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row>
    <row r="298" spans="4:58" x14ac:dyDescent="0.25">
      <c r="D298" s="17"/>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row>
    <row r="299" spans="4:58" x14ac:dyDescent="0.25">
      <c r="D299" s="17"/>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row>
    <row r="300" spans="4:58" x14ac:dyDescent="0.25">
      <c r="D300" s="17"/>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row>
    <row r="301" spans="4:58" x14ac:dyDescent="0.25">
      <c r="D301" s="17"/>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row>
    <row r="302" spans="4:58" x14ac:dyDescent="0.25">
      <c r="D302" s="17"/>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row>
    <row r="303" spans="4:58" x14ac:dyDescent="0.25">
      <c r="D303" s="17"/>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row>
    <row r="304" spans="4:58" x14ac:dyDescent="0.25">
      <c r="D304" s="17"/>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row>
    <row r="305" spans="4:58" x14ac:dyDescent="0.25">
      <c r="D305" s="17"/>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row>
    <row r="306" spans="4:58" x14ac:dyDescent="0.25">
      <c r="D306" s="17"/>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row>
    <row r="307" spans="4:58" x14ac:dyDescent="0.25">
      <c r="D307" s="17"/>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row>
    <row r="308" spans="4:58" x14ac:dyDescent="0.25">
      <c r="D308" s="17"/>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row>
    <row r="309" spans="4:58" x14ac:dyDescent="0.25">
      <c r="D309" s="17"/>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row>
    <row r="310" spans="4:58" x14ac:dyDescent="0.25">
      <c r="D310" s="17"/>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row>
    <row r="311" spans="4:58" x14ac:dyDescent="0.25">
      <c r="D311" s="17"/>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row>
    <row r="312" spans="4:58" x14ac:dyDescent="0.25">
      <c r="D312" s="17"/>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row>
    <row r="313" spans="4:58" x14ac:dyDescent="0.25">
      <c r="D313" s="17"/>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row>
    <row r="314" spans="4:58" x14ac:dyDescent="0.25">
      <c r="D314" s="17"/>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row>
    <row r="315" spans="4:58" x14ac:dyDescent="0.25">
      <c r="D315" s="17"/>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row>
    <row r="316" spans="4:58" x14ac:dyDescent="0.25">
      <c r="D316" s="17"/>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row>
    <row r="317" spans="4:58" x14ac:dyDescent="0.25">
      <c r="D317" s="17"/>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row>
    <row r="318" spans="4:58" x14ac:dyDescent="0.25">
      <c r="D318" s="17"/>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row>
    <row r="319" spans="4:58" x14ac:dyDescent="0.25">
      <c r="D319" s="17"/>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row>
    <row r="320" spans="4:58" x14ac:dyDescent="0.25">
      <c r="D320" s="17"/>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row>
    <row r="321" spans="4:58" x14ac:dyDescent="0.25">
      <c r="D321" s="17"/>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row>
    <row r="322" spans="4:58" x14ac:dyDescent="0.25">
      <c r="D322" s="17"/>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row>
    <row r="323" spans="4:58" x14ac:dyDescent="0.25">
      <c r="D323" s="17"/>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row>
    <row r="324" spans="4:58" x14ac:dyDescent="0.25">
      <c r="D324" s="17"/>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row>
    <row r="325" spans="4:58" x14ac:dyDescent="0.25">
      <c r="D325" s="17"/>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row>
    <row r="326" spans="4:58" x14ac:dyDescent="0.25">
      <c r="D326" s="17"/>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row>
    <row r="327" spans="4:58" x14ac:dyDescent="0.25">
      <c r="D327" s="17"/>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row>
    <row r="328" spans="4:58" x14ac:dyDescent="0.25">
      <c r="D328" s="17"/>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row>
    <row r="329" spans="4:58" x14ac:dyDescent="0.25">
      <c r="D329" s="17"/>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row>
    <row r="330" spans="4:58" x14ac:dyDescent="0.25">
      <c r="D330" s="17"/>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row>
    <row r="331" spans="4:58" x14ac:dyDescent="0.25">
      <c r="D331" s="17"/>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row>
    <row r="332" spans="4:58" x14ac:dyDescent="0.25">
      <c r="D332" s="17"/>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row>
    <row r="333" spans="4:58" x14ac:dyDescent="0.25">
      <c r="D333" s="17"/>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row>
    <row r="334" spans="4:58" x14ac:dyDescent="0.25">
      <c r="D334" s="17"/>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row>
    <row r="335" spans="4:58" x14ac:dyDescent="0.25">
      <c r="D335" s="17"/>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row>
    <row r="336" spans="4:58" x14ac:dyDescent="0.25">
      <c r="D336" s="17"/>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row>
    <row r="337" spans="4:58" x14ac:dyDescent="0.25">
      <c r="D337" s="17"/>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row>
    <row r="338" spans="4:58" x14ac:dyDescent="0.25">
      <c r="D338" s="17"/>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row>
    <row r="339" spans="4:58" x14ac:dyDescent="0.25">
      <c r="D339" s="17"/>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row>
    <row r="340" spans="4:58" x14ac:dyDescent="0.25">
      <c r="D340" s="17"/>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row>
    <row r="341" spans="4:58" x14ac:dyDescent="0.25">
      <c r="D341" s="17"/>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row>
    <row r="342" spans="4:58" x14ac:dyDescent="0.25">
      <c r="D342" s="17"/>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row>
    <row r="343" spans="4:58" x14ac:dyDescent="0.25">
      <c r="D343" s="17"/>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row>
    <row r="344" spans="4:58" x14ac:dyDescent="0.25">
      <c r="D344" s="17"/>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row>
    <row r="345" spans="4:58" x14ac:dyDescent="0.25">
      <c r="D345" s="17"/>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row>
    <row r="346" spans="4:58" x14ac:dyDescent="0.25">
      <c r="D346" s="17"/>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row>
    <row r="347" spans="4:58" x14ac:dyDescent="0.25">
      <c r="D347" s="17"/>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row>
    <row r="348" spans="4:58" x14ac:dyDescent="0.25">
      <c r="D348" s="17"/>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row>
    <row r="349" spans="4:58" x14ac:dyDescent="0.25">
      <c r="D349" s="17"/>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c r="AC349" s="16"/>
      <c r="AD349" s="16"/>
      <c r="AE349" s="16"/>
      <c r="AF349" s="16"/>
      <c r="AG349" s="16"/>
      <c r="AH349" s="16"/>
      <c r="AI349" s="16"/>
      <c r="AJ349" s="16"/>
      <c r="AK349" s="16"/>
      <c r="AL349" s="16"/>
      <c r="AM349" s="16"/>
      <c r="AN349" s="16"/>
      <c r="AO349" s="16"/>
      <c r="AP349" s="16"/>
      <c r="AQ349" s="16"/>
      <c r="AR349" s="16"/>
      <c r="AS349" s="16"/>
      <c r="AT349" s="16"/>
      <c r="AU349" s="16"/>
      <c r="AV349" s="16"/>
      <c r="AW349" s="16"/>
      <c r="AX349" s="16"/>
      <c r="AY349" s="16"/>
      <c r="AZ349" s="16"/>
      <c r="BA349" s="16"/>
      <c r="BB349" s="16"/>
      <c r="BC349" s="16"/>
      <c r="BD349" s="16"/>
      <c r="BE349" s="16"/>
      <c r="BF349" s="16"/>
    </row>
    <row r="350" spans="4:58" x14ac:dyDescent="0.25">
      <c r="D350" s="17"/>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c r="AC350" s="16"/>
      <c r="AD350" s="16"/>
      <c r="AE350" s="16"/>
      <c r="AF350" s="16"/>
      <c r="AG350" s="16"/>
      <c r="AH350" s="16"/>
      <c r="AI350" s="16"/>
      <c r="AJ350" s="16"/>
      <c r="AK350" s="16"/>
      <c r="AL350" s="16"/>
      <c r="AM350" s="16"/>
      <c r="AN350" s="16"/>
      <c r="AO350" s="16"/>
      <c r="AP350" s="16"/>
      <c r="AQ350" s="16"/>
      <c r="AR350" s="16"/>
      <c r="AS350" s="16"/>
      <c r="AT350" s="16"/>
      <c r="AU350" s="16"/>
      <c r="AV350" s="16"/>
      <c r="AW350" s="16"/>
      <c r="AX350" s="16"/>
      <c r="AY350" s="16"/>
      <c r="AZ350" s="16"/>
      <c r="BA350" s="16"/>
      <c r="BB350" s="16"/>
      <c r="BC350" s="16"/>
      <c r="BD350" s="16"/>
      <c r="BE350" s="16"/>
      <c r="BF350" s="16"/>
    </row>
    <row r="351" spans="4:58" x14ac:dyDescent="0.25">
      <c r="D351" s="17"/>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c r="AC351" s="16"/>
      <c r="AD351" s="16"/>
      <c r="AE351" s="16"/>
      <c r="AF351" s="16"/>
      <c r="AG351" s="16"/>
      <c r="AH351" s="16"/>
      <c r="AI351" s="16"/>
      <c r="AJ351" s="16"/>
      <c r="AK351" s="16"/>
      <c r="AL351" s="16"/>
      <c r="AM351" s="16"/>
      <c r="AN351" s="16"/>
      <c r="AO351" s="16"/>
      <c r="AP351" s="16"/>
      <c r="AQ351" s="16"/>
      <c r="AR351" s="16"/>
      <c r="AS351" s="16"/>
      <c r="AT351" s="16"/>
      <c r="AU351" s="16"/>
      <c r="AV351" s="16"/>
      <c r="AW351" s="16"/>
      <c r="AX351" s="16"/>
      <c r="AY351" s="16"/>
      <c r="AZ351" s="16"/>
      <c r="BA351" s="16"/>
      <c r="BB351" s="16"/>
      <c r="BC351" s="16"/>
      <c r="BD351" s="16"/>
      <c r="BE351" s="16"/>
      <c r="BF351" s="16"/>
    </row>
    <row r="352" spans="4:58" x14ac:dyDescent="0.25">
      <c r="D352" s="17"/>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16"/>
      <c r="BA352" s="16"/>
      <c r="BB352" s="16"/>
      <c r="BC352" s="16"/>
      <c r="BD352" s="16"/>
      <c r="BE352" s="16"/>
      <c r="BF352" s="16"/>
    </row>
    <row r="353" spans="4:58" x14ac:dyDescent="0.25">
      <c r="D353" s="17"/>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row>
    <row r="354" spans="4:58" x14ac:dyDescent="0.25">
      <c r="D354" s="17"/>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row>
    <row r="355" spans="4:58" x14ac:dyDescent="0.25">
      <c r="D355" s="17"/>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row>
    <row r="356" spans="4:58" x14ac:dyDescent="0.25">
      <c r="D356" s="17"/>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row>
    <row r="357" spans="4:58" x14ac:dyDescent="0.25">
      <c r="D357" s="17"/>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row>
    <row r="358" spans="4:58" x14ac:dyDescent="0.25">
      <c r="D358" s="17"/>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row>
    <row r="359" spans="4:58" x14ac:dyDescent="0.25">
      <c r="D359" s="17"/>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row>
    <row r="360" spans="4:58" x14ac:dyDescent="0.25">
      <c r="D360" s="17"/>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row>
    <row r="361" spans="4:58" x14ac:dyDescent="0.25">
      <c r="D361" s="17"/>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row>
    <row r="362" spans="4:58" x14ac:dyDescent="0.25">
      <c r="D362" s="17"/>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row>
    <row r="363" spans="4:58" x14ac:dyDescent="0.25">
      <c r="D363" s="17"/>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row>
    <row r="364" spans="4:58" x14ac:dyDescent="0.25">
      <c r="D364" s="17"/>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c r="AC364" s="16"/>
      <c r="AD364" s="16"/>
      <c r="AE364" s="16"/>
      <c r="AF364" s="16"/>
      <c r="AG364" s="16"/>
      <c r="AH364" s="16"/>
      <c r="AI364" s="16"/>
      <c r="AJ364" s="16"/>
      <c r="AK364" s="16"/>
      <c r="AL364" s="16"/>
      <c r="AM364" s="16"/>
      <c r="AN364" s="16"/>
      <c r="AO364" s="16"/>
      <c r="AP364" s="16"/>
      <c r="AQ364" s="16"/>
      <c r="AR364" s="16"/>
      <c r="AS364" s="16"/>
      <c r="AT364" s="16"/>
      <c r="AU364" s="16"/>
      <c r="AV364" s="16"/>
      <c r="AW364" s="16"/>
      <c r="AX364" s="16"/>
      <c r="AY364" s="16"/>
      <c r="AZ364" s="16"/>
      <c r="BA364" s="16"/>
      <c r="BB364" s="16"/>
      <c r="BC364" s="16"/>
      <c r="BD364" s="16"/>
      <c r="BE364" s="16"/>
      <c r="BF364" s="16"/>
    </row>
    <row r="365" spans="4:58" x14ac:dyDescent="0.25">
      <c r="D365" s="17"/>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row>
    <row r="366" spans="4:58" x14ac:dyDescent="0.25">
      <c r="D366" s="17"/>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row>
    <row r="367" spans="4:58" x14ac:dyDescent="0.25">
      <c r="D367" s="17"/>
      <c r="E367" s="16"/>
      <c r="F367" s="16"/>
      <c r="G367" s="16"/>
      <c r="H367" s="16"/>
      <c r="I367" s="16"/>
      <c r="J367" s="16"/>
      <c r="K367" s="16"/>
      <c r="L367" s="16"/>
      <c r="M367" s="16"/>
      <c r="N367" s="16"/>
      <c r="O367" s="16"/>
      <c r="P367" s="16"/>
      <c r="Q367" s="16"/>
      <c r="R367" s="16"/>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row>
    <row r="368" spans="4:58" x14ac:dyDescent="0.25">
      <c r="D368" s="17"/>
      <c r="E368" s="16"/>
      <c r="F368" s="16"/>
      <c r="G368" s="16"/>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row>
    <row r="369" spans="4:58" x14ac:dyDescent="0.25">
      <c r="D369" s="17"/>
      <c r="E369" s="16"/>
      <c r="F369" s="16"/>
      <c r="G369" s="16"/>
      <c r="H369" s="16"/>
      <c r="I369" s="16"/>
      <c r="J369" s="16"/>
      <c r="K369" s="16"/>
      <c r="L369" s="16"/>
      <c r="M369" s="16"/>
      <c r="N369" s="16"/>
      <c r="O369" s="16"/>
      <c r="P369" s="16"/>
      <c r="Q369" s="16"/>
      <c r="R369" s="16"/>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row>
    <row r="370" spans="4:58" x14ac:dyDescent="0.25">
      <c r="D370" s="17"/>
      <c r="E370" s="16"/>
      <c r="F370" s="16"/>
      <c r="G370" s="16"/>
      <c r="H370" s="16"/>
      <c r="I370" s="16"/>
      <c r="J370" s="16"/>
      <c r="K370" s="16"/>
      <c r="L370" s="16"/>
      <c r="M370" s="16"/>
      <c r="N370" s="16"/>
      <c r="O370" s="16"/>
      <c r="P370" s="16"/>
      <c r="Q370" s="16"/>
      <c r="R370" s="16"/>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row>
    <row r="371" spans="4:58" x14ac:dyDescent="0.25">
      <c r="D371" s="17"/>
      <c r="E371" s="16"/>
      <c r="F371" s="16"/>
      <c r="G371" s="16"/>
      <c r="H371" s="16"/>
      <c r="I371" s="16"/>
      <c r="J371" s="16"/>
      <c r="K371" s="16"/>
      <c r="L371" s="16"/>
      <c r="M371" s="16"/>
      <c r="N371" s="16"/>
      <c r="O371" s="16"/>
      <c r="P371" s="16"/>
      <c r="Q371" s="16"/>
      <c r="R371" s="16"/>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row>
    <row r="372" spans="4:58" x14ac:dyDescent="0.25">
      <c r="D372" s="17"/>
      <c r="E372" s="16"/>
      <c r="F372" s="16"/>
      <c r="G372" s="16"/>
      <c r="H372" s="16"/>
      <c r="I372" s="16"/>
      <c r="J372" s="16"/>
      <c r="K372" s="16"/>
      <c r="L372" s="16"/>
      <c r="M372" s="16"/>
      <c r="N372" s="16"/>
      <c r="O372" s="16"/>
      <c r="P372" s="16"/>
      <c r="Q372" s="16"/>
      <c r="R372" s="16"/>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row>
    <row r="373" spans="4:58" x14ac:dyDescent="0.25">
      <c r="D373" s="17"/>
      <c r="E373" s="16"/>
      <c r="F373" s="16"/>
      <c r="G373" s="16"/>
      <c r="H373" s="16"/>
      <c r="I373" s="16"/>
      <c r="J373" s="16"/>
      <c r="K373" s="16"/>
      <c r="L373" s="16"/>
      <c r="M373" s="16"/>
      <c r="N373" s="16"/>
      <c r="O373" s="16"/>
      <c r="P373" s="16"/>
      <c r="Q373" s="16"/>
      <c r="R373" s="16"/>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row>
    <row r="374" spans="4:58" x14ac:dyDescent="0.25">
      <c r="D374" s="17"/>
      <c r="E374" s="16"/>
      <c r="F374" s="16"/>
      <c r="G374" s="16"/>
      <c r="H374" s="16"/>
      <c r="I374" s="16"/>
      <c r="J374" s="16"/>
      <c r="K374" s="16"/>
      <c r="L374" s="16"/>
      <c r="M374" s="16"/>
      <c r="N374" s="16"/>
      <c r="O374" s="16"/>
      <c r="P374" s="16"/>
      <c r="Q374" s="16"/>
      <c r="R374" s="16"/>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row>
    <row r="375" spans="4:58" x14ac:dyDescent="0.25">
      <c r="D375" s="17"/>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row>
    <row r="376" spans="4:58" x14ac:dyDescent="0.25">
      <c r="D376" s="17"/>
      <c r="E376" s="16"/>
      <c r="F376" s="16"/>
      <c r="G376" s="16"/>
      <c r="H376" s="16"/>
      <c r="I376" s="16"/>
      <c r="J376" s="16"/>
      <c r="K376" s="16"/>
      <c r="L376" s="16"/>
      <c r="M376" s="16"/>
      <c r="N376" s="16"/>
      <c r="O376" s="16"/>
      <c r="P376" s="16"/>
      <c r="Q376" s="16"/>
      <c r="R376" s="16"/>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row>
    <row r="377" spans="4:58" x14ac:dyDescent="0.25">
      <c r="D377" s="17"/>
      <c r="E377" s="16"/>
      <c r="F377" s="16"/>
      <c r="G377" s="16"/>
      <c r="H377" s="16"/>
      <c r="I377" s="16"/>
      <c r="J377" s="16"/>
      <c r="K377" s="16"/>
      <c r="L377" s="16"/>
      <c r="M377" s="16"/>
      <c r="N377" s="16"/>
      <c r="O377" s="16"/>
      <c r="P377" s="16"/>
      <c r="Q377" s="16"/>
      <c r="R377" s="16"/>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row>
    <row r="378" spans="4:58" x14ac:dyDescent="0.25">
      <c r="D378" s="17"/>
      <c r="E378" s="16"/>
      <c r="F378" s="16"/>
      <c r="G378" s="16"/>
      <c r="H378" s="16"/>
      <c r="I378" s="16"/>
      <c r="J378" s="16"/>
      <c r="K378" s="16"/>
      <c r="L378" s="16"/>
      <c r="M378" s="16"/>
      <c r="N378" s="16"/>
      <c r="O378" s="16"/>
      <c r="P378" s="16"/>
      <c r="Q378" s="16"/>
      <c r="R378" s="16"/>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row>
    <row r="379" spans="4:58" x14ac:dyDescent="0.25">
      <c r="D379" s="17"/>
      <c r="E379" s="16"/>
      <c r="F379" s="16"/>
      <c r="G379" s="16"/>
      <c r="H379" s="16"/>
      <c r="I379" s="16"/>
      <c r="J379" s="16"/>
      <c r="K379" s="16"/>
      <c r="L379" s="16"/>
      <c r="M379" s="16"/>
      <c r="N379" s="16"/>
      <c r="O379" s="16"/>
      <c r="P379" s="16"/>
      <c r="Q379" s="16"/>
      <c r="R379" s="16"/>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row>
    <row r="380" spans="4:58" x14ac:dyDescent="0.25">
      <c r="D380" s="17"/>
      <c r="E380" s="16"/>
      <c r="F380" s="16"/>
      <c r="G380" s="16"/>
      <c r="H380" s="16"/>
      <c r="I380" s="16"/>
      <c r="J380" s="16"/>
      <c r="K380" s="16"/>
      <c r="L380" s="16"/>
      <c r="M380" s="16"/>
      <c r="N380" s="16"/>
      <c r="O380" s="16"/>
      <c r="P380" s="16"/>
      <c r="Q380" s="16"/>
      <c r="R380" s="16"/>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row>
    <row r="381" spans="4:58" x14ac:dyDescent="0.25">
      <c r="D381" s="17"/>
      <c r="E381" s="16"/>
      <c r="F381" s="16"/>
      <c r="G381" s="16"/>
      <c r="H381" s="16"/>
      <c r="I381" s="16"/>
      <c r="J381" s="16"/>
      <c r="K381" s="16"/>
      <c r="L381" s="16"/>
      <c r="M381" s="16"/>
      <c r="N381" s="16"/>
      <c r="O381" s="16"/>
      <c r="P381" s="16"/>
      <c r="Q381" s="16"/>
      <c r="R381" s="16"/>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row>
    <row r="382" spans="4:58" x14ac:dyDescent="0.25">
      <c r="D382" s="17"/>
      <c r="E382" s="16"/>
      <c r="F382" s="16"/>
      <c r="G382" s="16"/>
      <c r="H382" s="16"/>
      <c r="I382" s="16"/>
      <c r="J382" s="16"/>
      <c r="K382" s="16"/>
      <c r="L382" s="16"/>
      <c r="M382" s="16"/>
      <c r="N382" s="16"/>
      <c r="O382" s="16"/>
      <c r="P382" s="16"/>
      <c r="Q382" s="16"/>
      <c r="R382" s="16"/>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row>
    <row r="383" spans="4:58" x14ac:dyDescent="0.25">
      <c r="D383" s="17"/>
      <c r="E383" s="16"/>
      <c r="F383" s="16"/>
      <c r="G383" s="16"/>
      <c r="H383" s="16"/>
      <c r="I383" s="16"/>
      <c r="J383" s="16"/>
      <c r="K383" s="16"/>
      <c r="L383" s="16"/>
      <c r="M383" s="16"/>
      <c r="N383" s="16"/>
      <c r="O383" s="16"/>
      <c r="P383" s="16"/>
      <c r="Q383" s="16"/>
      <c r="R383" s="16"/>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row>
    <row r="384" spans="4:58" x14ac:dyDescent="0.25">
      <c r="D384" s="17"/>
      <c r="E384" s="16"/>
      <c r="F384" s="16"/>
      <c r="G384" s="16"/>
      <c r="H384" s="16"/>
      <c r="I384" s="16"/>
      <c r="J384" s="16"/>
      <c r="K384" s="16"/>
      <c r="L384" s="16"/>
      <c r="M384" s="16"/>
      <c r="N384" s="16"/>
      <c r="O384" s="16"/>
      <c r="P384" s="16"/>
      <c r="Q384" s="16"/>
      <c r="R384" s="16"/>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row>
    <row r="385" spans="4:58" x14ac:dyDescent="0.25">
      <c r="D385" s="17"/>
      <c r="E385" s="16"/>
      <c r="F385" s="16"/>
      <c r="G385" s="16"/>
      <c r="H385" s="16"/>
      <c r="I385" s="16"/>
      <c r="J385" s="16"/>
      <c r="K385" s="16"/>
      <c r="L385" s="16"/>
      <c r="M385" s="16"/>
      <c r="N385" s="16"/>
      <c r="O385" s="16"/>
      <c r="P385" s="16"/>
      <c r="Q385" s="16"/>
      <c r="R385" s="16"/>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row>
    <row r="386" spans="4:58" x14ac:dyDescent="0.25">
      <c r="D386" s="17"/>
      <c r="E386" s="16"/>
      <c r="F386" s="16"/>
      <c r="G386" s="16"/>
      <c r="H386" s="16"/>
      <c r="I386" s="16"/>
      <c r="J386" s="16"/>
      <c r="K386" s="16"/>
      <c r="L386" s="16"/>
      <c r="M386" s="16"/>
      <c r="N386" s="16"/>
      <c r="O386" s="16"/>
      <c r="P386" s="16"/>
      <c r="Q386" s="16"/>
      <c r="R386" s="16"/>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row>
    <row r="387" spans="4:58" x14ac:dyDescent="0.25">
      <c r="D387" s="17"/>
      <c r="E387" s="16"/>
      <c r="F387" s="16"/>
      <c r="G387" s="16"/>
      <c r="H387" s="16"/>
      <c r="I387" s="16"/>
      <c r="J387" s="16"/>
      <c r="K387" s="16"/>
      <c r="L387" s="16"/>
      <c r="M387" s="16"/>
      <c r="N387" s="16"/>
      <c r="O387" s="16"/>
      <c r="P387" s="16"/>
      <c r="Q387" s="16"/>
      <c r="R387" s="16"/>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row>
    <row r="388" spans="4:58" x14ac:dyDescent="0.25">
      <c r="D388" s="17"/>
      <c r="E388" s="16"/>
      <c r="F388" s="16"/>
      <c r="G388" s="16"/>
      <c r="H388" s="16"/>
      <c r="I388" s="16"/>
      <c r="J388" s="16"/>
      <c r="K388" s="16"/>
      <c r="L388" s="16"/>
      <c r="M388" s="16"/>
      <c r="N388" s="16"/>
      <c r="O388" s="16"/>
      <c r="P388" s="16"/>
      <c r="Q388" s="16"/>
      <c r="R388" s="16"/>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row>
    <row r="389" spans="4:58" x14ac:dyDescent="0.25">
      <c r="D389" s="17"/>
      <c r="E389" s="16"/>
      <c r="F389" s="16"/>
      <c r="G389" s="16"/>
      <c r="H389" s="16"/>
      <c r="I389" s="16"/>
      <c r="J389" s="16"/>
      <c r="K389" s="16"/>
      <c r="L389" s="16"/>
      <c r="M389" s="16"/>
      <c r="N389" s="16"/>
      <c r="O389" s="16"/>
      <c r="P389" s="16"/>
      <c r="Q389" s="16"/>
      <c r="R389" s="16"/>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16"/>
      <c r="BC389" s="16"/>
      <c r="BD389" s="16"/>
      <c r="BE389" s="16"/>
      <c r="BF389" s="16"/>
    </row>
    <row r="390" spans="4:58" x14ac:dyDescent="0.25">
      <c r="D390" s="17"/>
      <c r="E390" s="16"/>
      <c r="F390" s="16"/>
      <c r="G390" s="16"/>
      <c r="H390" s="16"/>
      <c r="I390" s="16"/>
      <c r="J390" s="16"/>
      <c r="K390" s="16"/>
      <c r="L390" s="16"/>
      <c r="M390" s="16"/>
      <c r="N390" s="16"/>
      <c r="O390" s="16"/>
      <c r="P390" s="16"/>
      <c r="Q390" s="16"/>
      <c r="R390" s="16"/>
      <c r="S390" s="16"/>
      <c r="T390" s="16"/>
      <c r="U390" s="16"/>
      <c r="V390" s="16"/>
      <c r="W390" s="16"/>
      <c r="X390" s="16"/>
      <c r="Y390" s="16"/>
      <c r="Z390" s="16"/>
      <c r="AA390" s="16"/>
      <c r="AB390" s="16"/>
      <c r="AC390" s="16"/>
      <c r="AD390" s="16"/>
      <c r="AE390" s="16"/>
      <c r="AF390" s="16"/>
      <c r="AG390" s="16"/>
      <c r="AH390" s="16"/>
      <c r="AI390" s="16"/>
      <c r="AJ390" s="16"/>
      <c r="AK390" s="16"/>
      <c r="AL390" s="16"/>
      <c r="AM390" s="16"/>
      <c r="AN390" s="16"/>
      <c r="AO390" s="16"/>
      <c r="AP390" s="16"/>
      <c r="AQ390" s="16"/>
      <c r="AR390" s="16"/>
      <c r="AS390" s="16"/>
      <c r="AT390" s="16"/>
      <c r="AU390" s="16"/>
      <c r="AV390" s="16"/>
      <c r="AW390" s="16"/>
      <c r="AX390" s="16"/>
      <c r="AY390" s="16"/>
      <c r="AZ390" s="16"/>
      <c r="BA390" s="16"/>
      <c r="BB390" s="16"/>
      <c r="BC390" s="16"/>
      <c r="BD390" s="16"/>
      <c r="BE390" s="16"/>
      <c r="BF390" s="16"/>
    </row>
    <row r="391" spans="4:58" x14ac:dyDescent="0.25">
      <c r="D391" s="17"/>
      <c r="E391" s="16"/>
      <c r="F391" s="16"/>
      <c r="G391" s="16"/>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row>
    <row r="392" spans="4:58" x14ac:dyDescent="0.25">
      <c r="D392" s="17"/>
      <c r="E392" s="16"/>
      <c r="F392" s="16"/>
      <c r="G392" s="16"/>
      <c r="H392" s="16"/>
      <c r="I392" s="16"/>
      <c r="J392" s="16"/>
      <c r="K392" s="16"/>
      <c r="L392" s="16"/>
      <c r="M392" s="16"/>
      <c r="N392" s="16"/>
      <c r="O392" s="16"/>
      <c r="P392" s="16"/>
      <c r="Q392" s="16"/>
      <c r="R392" s="16"/>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row>
    <row r="393" spans="4:58" x14ac:dyDescent="0.25">
      <c r="D393" s="17"/>
      <c r="E393" s="16"/>
      <c r="F393" s="16"/>
      <c r="G393" s="16"/>
      <c r="H393" s="16"/>
      <c r="I393" s="16"/>
      <c r="J393" s="16"/>
      <c r="K393" s="16"/>
      <c r="L393" s="16"/>
      <c r="M393" s="16"/>
      <c r="N393" s="16"/>
      <c r="O393" s="16"/>
      <c r="P393" s="16"/>
      <c r="Q393" s="16"/>
      <c r="R393" s="16"/>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row>
    <row r="394" spans="4:58" x14ac:dyDescent="0.25">
      <c r="D394" s="17"/>
      <c r="E394" s="16"/>
      <c r="F394" s="16"/>
      <c r="G394" s="16"/>
      <c r="H394" s="16"/>
      <c r="I394" s="16"/>
      <c r="J394" s="16"/>
      <c r="K394" s="16"/>
      <c r="L394" s="16"/>
      <c r="M394" s="16"/>
      <c r="N394" s="16"/>
      <c r="O394" s="16"/>
      <c r="P394" s="16"/>
      <c r="Q394" s="16"/>
      <c r="R394" s="16"/>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row>
    <row r="395" spans="4:58" x14ac:dyDescent="0.25">
      <c r="D395" s="17"/>
      <c r="E395" s="16"/>
      <c r="F395" s="16"/>
      <c r="G395" s="16"/>
      <c r="H395" s="16"/>
      <c r="I395" s="16"/>
      <c r="J395" s="16"/>
      <c r="K395" s="16"/>
      <c r="L395" s="16"/>
      <c r="M395" s="16"/>
      <c r="N395" s="16"/>
      <c r="O395" s="16"/>
      <c r="P395" s="16"/>
      <c r="Q395" s="16"/>
      <c r="R395" s="16"/>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row>
    <row r="396" spans="4:58" x14ac:dyDescent="0.25">
      <c r="D396" s="17"/>
      <c r="E396" s="16"/>
      <c r="F396" s="16"/>
      <c r="G396" s="16"/>
      <c r="H396" s="16"/>
      <c r="I396" s="16"/>
      <c r="J396" s="16"/>
      <c r="K396" s="16"/>
      <c r="L396" s="16"/>
      <c r="M396" s="16"/>
      <c r="N396" s="16"/>
      <c r="O396" s="16"/>
      <c r="P396" s="16"/>
      <c r="Q396" s="16"/>
      <c r="R396" s="16"/>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row>
    <row r="397" spans="4:58" x14ac:dyDescent="0.25">
      <c r="D397" s="17"/>
      <c r="E397" s="16"/>
      <c r="F397" s="16"/>
      <c r="G397" s="16"/>
      <c r="H397" s="16"/>
      <c r="I397" s="16"/>
      <c r="J397" s="16"/>
      <c r="K397" s="16"/>
      <c r="L397" s="16"/>
      <c r="M397" s="16"/>
      <c r="N397" s="16"/>
      <c r="O397" s="16"/>
      <c r="P397" s="16"/>
      <c r="Q397" s="16"/>
      <c r="R397" s="16"/>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row>
    <row r="398" spans="4:58" x14ac:dyDescent="0.25">
      <c r="D398" s="17"/>
      <c r="E398" s="16"/>
      <c r="F398" s="16"/>
      <c r="G398" s="16"/>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row>
    <row r="399" spans="4:58" x14ac:dyDescent="0.25">
      <c r="D399" s="17"/>
      <c r="E399" s="16"/>
      <c r="F399" s="16"/>
      <c r="G399" s="16"/>
      <c r="H399" s="16"/>
      <c r="I399" s="16"/>
      <c r="J399" s="16"/>
      <c r="K399" s="16"/>
      <c r="L399" s="16"/>
      <c r="M399" s="16"/>
      <c r="N399" s="16"/>
      <c r="O399" s="16"/>
      <c r="P399" s="16"/>
      <c r="Q399" s="16"/>
      <c r="R399" s="16"/>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row>
    <row r="400" spans="4:58" x14ac:dyDescent="0.25">
      <c r="D400" s="17"/>
      <c r="E400" s="16"/>
      <c r="F400" s="16"/>
      <c r="G400" s="16"/>
      <c r="H400" s="16"/>
      <c r="I400" s="16"/>
      <c r="J400" s="16"/>
      <c r="K400" s="16"/>
      <c r="L400" s="16"/>
      <c r="M400" s="16"/>
      <c r="N400" s="16"/>
      <c r="O400" s="16"/>
      <c r="P400" s="16"/>
      <c r="Q400" s="16"/>
      <c r="R400" s="16"/>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row>
    <row r="401" spans="4:58" x14ac:dyDescent="0.25">
      <c r="D401" s="17"/>
      <c r="E401" s="16"/>
      <c r="F401" s="16"/>
      <c r="G401" s="16"/>
      <c r="H401" s="16"/>
      <c r="I401" s="16"/>
      <c r="J401" s="16"/>
      <c r="K401" s="16"/>
      <c r="L401" s="16"/>
      <c r="M401" s="16"/>
      <c r="N401" s="16"/>
      <c r="O401" s="16"/>
      <c r="P401" s="16"/>
      <c r="Q401" s="16"/>
      <c r="R401" s="16"/>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row>
    <row r="402" spans="4:58" x14ac:dyDescent="0.25">
      <c r="D402" s="17"/>
      <c r="E402" s="16"/>
      <c r="F402" s="16"/>
      <c r="G402" s="16"/>
      <c r="H402" s="16"/>
      <c r="I402" s="16"/>
      <c r="J402" s="16"/>
      <c r="K402" s="16"/>
      <c r="L402" s="16"/>
      <c r="M402" s="16"/>
      <c r="N402" s="16"/>
      <c r="O402" s="16"/>
      <c r="P402" s="16"/>
      <c r="Q402" s="16"/>
      <c r="R402" s="16"/>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row>
    <row r="403" spans="4:58" x14ac:dyDescent="0.25">
      <c r="D403" s="17"/>
      <c r="E403" s="16"/>
      <c r="F403" s="16"/>
      <c r="G403" s="16"/>
      <c r="H403" s="16"/>
      <c r="I403" s="16"/>
      <c r="J403" s="16"/>
      <c r="K403" s="16"/>
      <c r="L403" s="16"/>
      <c r="M403" s="16"/>
      <c r="N403" s="16"/>
      <c r="O403" s="16"/>
      <c r="P403" s="16"/>
      <c r="Q403" s="16"/>
      <c r="R403" s="16"/>
      <c r="S403" s="16"/>
      <c r="T403" s="16"/>
      <c r="U403" s="16"/>
      <c r="V403" s="16"/>
      <c r="W403" s="16"/>
      <c r="X403" s="16"/>
      <c r="Y403" s="16"/>
      <c r="Z403" s="16"/>
      <c r="AA403" s="16"/>
      <c r="AB403" s="16"/>
      <c r="AC403" s="16"/>
      <c r="AD403" s="16"/>
      <c r="AE403" s="16"/>
      <c r="AF403" s="16"/>
      <c r="AG403" s="16"/>
      <c r="AH403" s="16"/>
      <c r="AI403" s="16"/>
      <c r="AJ403" s="16"/>
      <c r="AK403" s="16"/>
      <c r="AL403" s="16"/>
      <c r="AM403" s="16"/>
      <c r="AN403" s="16"/>
      <c r="AO403" s="16"/>
      <c r="AP403" s="16"/>
      <c r="AQ403" s="16"/>
      <c r="AR403" s="16"/>
      <c r="AS403" s="16"/>
      <c r="AT403" s="16"/>
      <c r="AU403" s="16"/>
      <c r="AV403" s="16"/>
      <c r="AW403" s="16"/>
      <c r="AX403" s="16"/>
      <c r="AY403" s="16"/>
      <c r="AZ403" s="16"/>
      <c r="BA403" s="16"/>
      <c r="BB403" s="16"/>
      <c r="BC403" s="16"/>
      <c r="BD403" s="16"/>
      <c r="BE403" s="16"/>
      <c r="BF403" s="16"/>
    </row>
    <row r="404" spans="4:58" x14ac:dyDescent="0.25">
      <c r="D404" s="17"/>
      <c r="E404" s="16"/>
      <c r="F404" s="16"/>
      <c r="G404" s="16"/>
      <c r="H404" s="16"/>
      <c r="I404" s="16"/>
      <c r="J404" s="16"/>
      <c r="K404" s="16"/>
      <c r="L404" s="16"/>
      <c r="M404" s="16"/>
      <c r="N404" s="16"/>
      <c r="O404" s="16"/>
      <c r="P404" s="16"/>
      <c r="Q404" s="16"/>
      <c r="R404" s="16"/>
      <c r="S404" s="16"/>
      <c r="T404" s="16"/>
      <c r="U404" s="16"/>
      <c r="V404" s="16"/>
      <c r="W404" s="16"/>
      <c r="X404" s="16"/>
      <c r="Y404" s="16"/>
      <c r="Z404" s="16"/>
      <c r="AA404" s="16"/>
      <c r="AB404" s="16"/>
      <c r="AC404" s="16"/>
      <c r="AD404" s="16"/>
      <c r="AE404" s="16"/>
      <c r="AF404" s="16"/>
      <c r="AG404" s="16"/>
      <c r="AH404" s="16"/>
      <c r="AI404" s="16"/>
      <c r="AJ404" s="16"/>
      <c r="AK404" s="16"/>
      <c r="AL404" s="16"/>
      <c r="AM404" s="16"/>
      <c r="AN404" s="16"/>
      <c r="AO404" s="16"/>
      <c r="AP404" s="16"/>
      <c r="AQ404" s="16"/>
      <c r="AR404" s="16"/>
      <c r="AS404" s="16"/>
      <c r="AT404" s="16"/>
      <c r="AU404" s="16"/>
      <c r="AV404" s="16"/>
      <c r="AW404" s="16"/>
      <c r="AX404" s="16"/>
      <c r="AY404" s="16"/>
      <c r="AZ404" s="16"/>
      <c r="BA404" s="16"/>
      <c r="BB404" s="16"/>
      <c r="BC404" s="16"/>
      <c r="BD404" s="16"/>
      <c r="BE404" s="16"/>
      <c r="BF404" s="16"/>
    </row>
    <row r="405" spans="4:58" x14ac:dyDescent="0.25">
      <c r="D405" s="17"/>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6"/>
      <c r="AJ405" s="16"/>
      <c r="AK405" s="16"/>
      <c r="AL405" s="16"/>
      <c r="AM405" s="16"/>
      <c r="AN405" s="16"/>
      <c r="AO405" s="16"/>
      <c r="AP405" s="16"/>
      <c r="AQ405" s="16"/>
      <c r="AR405" s="16"/>
      <c r="AS405" s="16"/>
      <c r="AT405" s="16"/>
      <c r="AU405" s="16"/>
      <c r="AV405" s="16"/>
      <c r="AW405" s="16"/>
      <c r="AX405" s="16"/>
      <c r="AY405" s="16"/>
      <c r="AZ405" s="16"/>
      <c r="BA405" s="16"/>
      <c r="BB405" s="16"/>
      <c r="BC405" s="16"/>
      <c r="BD405" s="16"/>
      <c r="BE405" s="16"/>
      <c r="BF405" s="16"/>
    </row>
    <row r="406" spans="4:58" x14ac:dyDescent="0.25">
      <c r="D406" s="17"/>
      <c r="E406" s="16"/>
      <c r="F406" s="16"/>
      <c r="G406" s="16"/>
      <c r="H406" s="16"/>
      <c r="I406" s="16"/>
      <c r="J406" s="16"/>
      <c r="K406" s="16"/>
      <c r="L406" s="16"/>
      <c r="M406" s="16"/>
      <c r="N406" s="16"/>
      <c r="O406" s="16"/>
      <c r="P406" s="16"/>
      <c r="Q406" s="16"/>
      <c r="R406" s="16"/>
      <c r="S406" s="16"/>
      <c r="T406" s="16"/>
      <c r="U406" s="16"/>
      <c r="V406" s="16"/>
      <c r="W406" s="16"/>
      <c r="X406" s="16"/>
      <c r="Y406" s="16"/>
      <c r="Z406" s="16"/>
      <c r="AA406" s="16"/>
      <c r="AB406" s="16"/>
      <c r="AC406" s="16"/>
      <c r="AD406" s="16"/>
      <c r="AE406" s="16"/>
      <c r="AF406" s="16"/>
      <c r="AG406" s="16"/>
      <c r="AH406" s="16"/>
      <c r="AI406" s="16"/>
      <c r="AJ406" s="16"/>
      <c r="AK406" s="16"/>
      <c r="AL406" s="16"/>
      <c r="AM406" s="16"/>
      <c r="AN406" s="16"/>
      <c r="AO406" s="16"/>
      <c r="AP406" s="16"/>
      <c r="AQ406" s="16"/>
      <c r="AR406" s="16"/>
      <c r="AS406" s="16"/>
      <c r="AT406" s="16"/>
      <c r="AU406" s="16"/>
      <c r="AV406" s="16"/>
      <c r="AW406" s="16"/>
      <c r="AX406" s="16"/>
      <c r="AY406" s="16"/>
      <c r="AZ406" s="16"/>
      <c r="BA406" s="16"/>
      <c r="BB406" s="16"/>
      <c r="BC406" s="16"/>
      <c r="BD406" s="16"/>
      <c r="BE406" s="16"/>
      <c r="BF406" s="16"/>
    </row>
    <row r="407" spans="4:58" x14ac:dyDescent="0.25">
      <c r="D407" s="17"/>
      <c r="E407" s="16"/>
      <c r="F407" s="16"/>
      <c r="G407" s="16"/>
      <c r="H407" s="16"/>
      <c r="I407" s="16"/>
      <c r="J407" s="16"/>
      <c r="K407" s="16"/>
      <c r="L407" s="16"/>
      <c r="M407" s="16"/>
      <c r="N407" s="16"/>
      <c r="O407" s="16"/>
      <c r="P407" s="16"/>
      <c r="Q407" s="16"/>
      <c r="R407" s="16"/>
      <c r="S407" s="16"/>
      <c r="T407" s="16"/>
      <c r="U407" s="16"/>
      <c r="V407" s="16"/>
      <c r="W407" s="16"/>
      <c r="X407" s="16"/>
      <c r="Y407" s="16"/>
      <c r="Z407" s="16"/>
      <c r="AA407" s="16"/>
      <c r="AB407" s="16"/>
      <c r="AC407" s="16"/>
      <c r="AD407" s="16"/>
      <c r="AE407" s="16"/>
      <c r="AF407" s="16"/>
      <c r="AG407" s="16"/>
      <c r="AH407" s="16"/>
      <c r="AI407" s="16"/>
      <c r="AJ407" s="16"/>
      <c r="AK407" s="16"/>
      <c r="AL407" s="16"/>
      <c r="AM407" s="16"/>
      <c r="AN407" s="16"/>
      <c r="AO407" s="16"/>
      <c r="AP407" s="16"/>
      <c r="AQ407" s="16"/>
      <c r="AR407" s="16"/>
      <c r="AS407" s="16"/>
      <c r="AT407" s="16"/>
      <c r="AU407" s="16"/>
      <c r="AV407" s="16"/>
      <c r="AW407" s="16"/>
      <c r="AX407" s="16"/>
      <c r="AY407" s="16"/>
      <c r="AZ407" s="16"/>
      <c r="BA407" s="16"/>
      <c r="BB407" s="16"/>
      <c r="BC407" s="16"/>
      <c r="BD407" s="16"/>
      <c r="BE407" s="16"/>
      <c r="BF407" s="16"/>
    </row>
    <row r="408" spans="4:58" x14ac:dyDescent="0.25">
      <c r="D408" s="17"/>
      <c r="E408" s="16"/>
      <c r="F408" s="16"/>
      <c r="G408" s="16"/>
      <c r="H408" s="16"/>
      <c r="I408" s="16"/>
      <c r="J408" s="16"/>
      <c r="K408" s="16"/>
      <c r="L408" s="16"/>
      <c r="M408" s="16"/>
      <c r="N408" s="16"/>
      <c r="O408" s="16"/>
      <c r="P408" s="16"/>
      <c r="Q408" s="16"/>
      <c r="R408" s="16"/>
      <c r="S408" s="16"/>
      <c r="T408" s="16"/>
      <c r="U408" s="16"/>
      <c r="V408" s="16"/>
      <c r="W408" s="16"/>
      <c r="X408" s="16"/>
      <c r="Y408" s="16"/>
      <c r="Z408" s="16"/>
      <c r="AA408" s="16"/>
      <c r="AB408" s="16"/>
      <c r="AC408" s="16"/>
      <c r="AD408" s="16"/>
      <c r="AE408" s="16"/>
      <c r="AF408" s="16"/>
      <c r="AG408" s="16"/>
      <c r="AH408" s="16"/>
      <c r="AI408" s="16"/>
      <c r="AJ408" s="16"/>
      <c r="AK408" s="16"/>
      <c r="AL408" s="16"/>
      <c r="AM408" s="16"/>
      <c r="AN408" s="16"/>
      <c r="AO408" s="16"/>
      <c r="AP408" s="16"/>
      <c r="AQ408" s="16"/>
      <c r="AR408" s="16"/>
      <c r="AS408" s="16"/>
      <c r="AT408" s="16"/>
      <c r="AU408" s="16"/>
      <c r="AV408" s="16"/>
      <c r="AW408" s="16"/>
      <c r="AX408" s="16"/>
      <c r="AY408" s="16"/>
      <c r="AZ408" s="16"/>
      <c r="BA408" s="16"/>
      <c r="BB408" s="16"/>
      <c r="BC408" s="16"/>
      <c r="BD408" s="16"/>
      <c r="BE408" s="16"/>
      <c r="BF408" s="16"/>
    </row>
    <row r="409" spans="4:58" x14ac:dyDescent="0.25">
      <c r="D409" s="17"/>
      <c r="E409" s="16"/>
      <c r="F409" s="16"/>
      <c r="G409" s="16"/>
      <c r="H409" s="16"/>
      <c r="I409" s="16"/>
      <c r="J409" s="16"/>
      <c r="K409" s="16"/>
      <c r="L409" s="16"/>
      <c r="M409" s="16"/>
      <c r="N409" s="16"/>
      <c r="O409" s="16"/>
      <c r="P409" s="16"/>
      <c r="Q409" s="16"/>
      <c r="R409" s="16"/>
      <c r="S409" s="16"/>
      <c r="T409" s="16"/>
      <c r="U409" s="16"/>
      <c r="V409" s="16"/>
      <c r="W409" s="16"/>
      <c r="X409" s="16"/>
      <c r="Y409" s="16"/>
      <c r="Z409" s="16"/>
      <c r="AA409" s="16"/>
      <c r="AB409" s="16"/>
      <c r="AC409" s="16"/>
      <c r="AD409" s="16"/>
      <c r="AE409" s="16"/>
      <c r="AF409" s="16"/>
      <c r="AG409" s="16"/>
      <c r="AH409" s="16"/>
      <c r="AI409" s="16"/>
      <c r="AJ409" s="16"/>
      <c r="AK409" s="16"/>
      <c r="AL409" s="16"/>
      <c r="AM409" s="16"/>
      <c r="AN409" s="16"/>
      <c r="AO409" s="16"/>
      <c r="AP409" s="16"/>
      <c r="AQ409" s="16"/>
      <c r="AR409" s="16"/>
      <c r="AS409" s="16"/>
      <c r="AT409" s="16"/>
      <c r="AU409" s="16"/>
      <c r="AV409" s="16"/>
      <c r="AW409" s="16"/>
      <c r="AX409" s="16"/>
      <c r="AY409" s="16"/>
      <c r="AZ409" s="16"/>
      <c r="BA409" s="16"/>
      <c r="BB409" s="16"/>
      <c r="BC409" s="16"/>
      <c r="BD409" s="16"/>
      <c r="BE409" s="16"/>
      <c r="BF409" s="16"/>
    </row>
    <row r="410" spans="4:58" x14ac:dyDescent="0.25">
      <c r="D410" s="17"/>
      <c r="E410" s="16"/>
      <c r="F410" s="16"/>
      <c r="G410" s="16"/>
      <c r="H410" s="16"/>
      <c r="I410" s="16"/>
      <c r="J410" s="16"/>
      <c r="K410" s="16"/>
      <c r="L410" s="16"/>
      <c r="M410" s="16"/>
      <c r="N410" s="16"/>
      <c r="O410" s="16"/>
      <c r="P410" s="16"/>
      <c r="Q410" s="16"/>
      <c r="R410" s="16"/>
      <c r="S410" s="16"/>
      <c r="T410" s="16"/>
      <c r="U410" s="16"/>
      <c r="V410" s="16"/>
      <c r="W410" s="16"/>
      <c r="X410" s="16"/>
      <c r="Y410" s="16"/>
      <c r="Z410" s="16"/>
      <c r="AA410" s="16"/>
      <c r="AB410" s="16"/>
      <c r="AC410" s="16"/>
      <c r="AD410" s="16"/>
      <c r="AE410" s="16"/>
      <c r="AF410" s="16"/>
      <c r="AG410" s="16"/>
      <c r="AH410" s="16"/>
      <c r="AI410" s="16"/>
      <c r="AJ410" s="16"/>
      <c r="AK410" s="16"/>
      <c r="AL410" s="16"/>
      <c r="AM410" s="16"/>
      <c r="AN410" s="16"/>
      <c r="AO410" s="16"/>
      <c r="AP410" s="16"/>
      <c r="AQ410" s="16"/>
      <c r="AR410" s="16"/>
      <c r="AS410" s="16"/>
      <c r="AT410" s="16"/>
      <c r="AU410" s="16"/>
      <c r="AV410" s="16"/>
      <c r="AW410" s="16"/>
      <c r="AX410" s="16"/>
      <c r="AY410" s="16"/>
      <c r="AZ410" s="16"/>
      <c r="BA410" s="16"/>
      <c r="BB410" s="16"/>
      <c r="BC410" s="16"/>
      <c r="BD410" s="16"/>
      <c r="BE410" s="16"/>
      <c r="BF410" s="16"/>
    </row>
    <row r="411" spans="4:58" x14ac:dyDescent="0.25">
      <c r="D411" s="17"/>
      <c r="E411" s="16"/>
      <c r="F411" s="16"/>
      <c r="G411" s="16"/>
      <c r="H411" s="16"/>
      <c r="I411" s="16"/>
      <c r="J411" s="16"/>
      <c r="K411" s="16"/>
      <c r="L411" s="16"/>
      <c r="M411" s="16"/>
      <c r="N411" s="16"/>
      <c r="O411" s="16"/>
      <c r="P411" s="16"/>
      <c r="Q411" s="16"/>
      <c r="R411" s="16"/>
      <c r="S411" s="16"/>
      <c r="T411" s="16"/>
      <c r="U411" s="16"/>
      <c r="V411" s="16"/>
      <c r="W411" s="16"/>
      <c r="X411" s="16"/>
      <c r="Y411" s="16"/>
      <c r="Z411" s="16"/>
      <c r="AA411" s="16"/>
      <c r="AB411" s="16"/>
      <c r="AC411" s="16"/>
      <c r="AD411" s="16"/>
      <c r="AE411" s="16"/>
      <c r="AF411" s="16"/>
      <c r="AG411" s="16"/>
      <c r="AH411" s="16"/>
      <c r="AI411" s="16"/>
      <c r="AJ411" s="16"/>
      <c r="AK411" s="16"/>
      <c r="AL411" s="16"/>
      <c r="AM411" s="16"/>
      <c r="AN411" s="16"/>
      <c r="AO411" s="16"/>
      <c r="AP411" s="16"/>
      <c r="AQ411" s="16"/>
      <c r="AR411" s="16"/>
      <c r="AS411" s="16"/>
      <c r="AT411" s="16"/>
      <c r="AU411" s="16"/>
      <c r="AV411" s="16"/>
      <c r="AW411" s="16"/>
      <c r="AX411" s="16"/>
      <c r="AY411" s="16"/>
      <c r="AZ411" s="16"/>
      <c r="BA411" s="16"/>
      <c r="BB411" s="16"/>
      <c r="BC411" s="16"/>
      <c r="BD411" s="16"/>
      <c r="BE411" s="16"/>
      <c r="BF411" s="16"/>
    </row>
    <row r="412" spans="4:58" x14ac:dyDescent="0.25">
      <c r="D412" s="17"/>
      <c r="E412" s="16"/>
      <c r="F412" s="16"/>
      <c r="G412" s="16"/>
      <c r="H412" s="16"/>
      <c r="I412" s="16"/>
      <c r="J412" s="16"/>
      <c r="K412" s="16"/>
      <c r="L412" s="16"/>
      <c r="M412" s="16"/>
      <c r="N412" s="16"/>
      <c r="O412" s="16"/>
      <c r="P412" s="16"/>
      <c r="Q412" s="16"/>
      <c r="R412" s="16"/>
      <c r="S412" s="16"/>
      <c r="T412" s="16"/>
      <c r="U412" s="16"/>
      <c r="V412" s="16"/>
      <c r="W412" s="16"/>
      <c r="X412" s="16"/>
      <c r="Y412" s="16"/>
      <c r="Z412" s="16"/>
      <c r="AA412" s="16"/>
      <c r="AB412" s="16"/>
      <c r="AC412" s="16"/>
      <c r="AD412" s="16"/>
      <c r="AE412" s="16"/>
      <c r="AF412" s="16"/>
      <c r="AG412" s="16"/>
      <c r="AH412" s="16"/>
      <c r="AI412" s="16"/>
      <c r="AJ412" s="16"/>
      <c r="AK412" s="16"/>
      <c r="AL412" s="16"/>
      <c r="AM412" s="16"/>
      <c r="AN412" s="16"/>
      <c r="AO412" s="16"/>
      <c r="AP412" s="16"/>
      <c r="AQ412" s="16"/>
      <c r="AR412" s="16"/>
      <c r="AS412" s="16"/>
      <c r="AT412" s="16"/>
      <c r="AU412" s="16"/>
      <c r="AV412" s="16"/>
      <c r="AW412" s="16"/>
      <c r="AX412" s="16"/>
      <c r="AY412" s="16"/>
      <c r="AZ412" s="16"/>
      <c r="BA412" s="16"/>
      <c r="BB412" s="16"/>
      <c r="BC412" s="16"/>
      <c r="BD412" s="16"/>
      <c r="BE412" s="16"/>
      <c r="BF412" s="16"/>
    </row>
    <row r="413" spans="4:58" x14ac:dyDescent="0.25">
      <c r="D413" s="17"/>
      <c r="E413" s="16"/>
      <c r="F413" s="16"/>
      <c r="G413" s="16"/>
      <c r="H413" s="16"/>
      <c r="I413" s="16"/>
      <c r="J413" s="16"/>
      <c r="K413" s="16"/>
      <c r="L413" s="16"/>
      <c r="M413" s="16"/>
      <c r="N413" s="16"/>
      <c r="O413" s="16"/>
      <c r="P413" s="16"/>
      <c r="Q413" s="16"/>
      <c r="R413" s="16"/>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row>
    <row r="414" spans="4:58" x14ac:dyDescent="0.25">
      <c r="D414" s="17"/>
      <c r="E414" s="16"/>
      <c r="F414" s="16"/>
      <c r="G414" s="16"/>
      <c r="H414" s="16"/>
      <c r="I414" s="16"/>
      <c r="J414" s="16"/>
      <c r="K414" s="16"/>
      <c r="L414" s="16"/>
      <c r="M414" s="16"/>
      <c r="N414" s="16"/>
      <c r="O414" s="16"/>
      <c r="P414" s="16"/>
      <c r="Q414" s="16"/>
      <c r="R414" s="16"/>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row>
    <row r="415" spans="4:58" x14ac:dyDescent="0.25">
      <c r="D415" s="17"/>
      <c r="E415" s="16"/>
      <c r="F415" s="16"/>
      <c r="G415" s="16"/>
      <c r="H415" s="16"/>
      <c r="I415" s="16"/>
      <c r="J415" s="16"/>
      <c r="K415" s="16"/>
      <c r="L415" s="16"/>
      <c r="M415" s="16"/>
      <c r="N415" s="16"/>
      <c r="O415" s="16"/>
      <c r="P415" s="16"/>
      <c r="Q415" s="16"/>
      <c r="R415" s="16"/>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row>
    <row r="416" spans="4:58" x14ac:dyDescent="0.25">
      <c r="D416" s="17"/>
      <c r="E416" s="16"/>
      <c r="F416" s="16"/>
      <c r="G416" s="16"/>
      <c r="H416" s="16"/>
      <c r="I416" s="16"/>
      <c r="J416" s="16"/>
      <c r="K416" s="16"/>
      <c r="L416" s="16"/>
      <c r="M416" s="16"/>
      <c r="N416" s="16"/>
      <c r="O416" s="16"/>
      <c r="P416" s="16"/>
      <c r="Q416" s="16"/>
      <c r="R416" s="16"/>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row>
    <row r="417" spans="4:58" x14ac:dyDescent="0.25">
      <c r="D417" s="17"/>
      <c r="E417" s="16"/>
      <c r="F417" s="16"/>
      <c r="G417" s="16"/>
      <c r="H417" s="16"/>
      <c r="I417" s="16"/>
      <c r="J417" s="16"/>
      <c r="K417" s="16"/>
      <c r="L417" s="16"/>
      <c r="M417" s="16"/>
      <c r="N417" s="16"/>
      <c r="O417" s="16"/>
      <c r="P417" s="16"/>
      <c r="Q417" s="16"/>
      <c r="R417" s="16"/>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row>
    <row r="418" spans="4:58" x14ac:dyDescent="0.25">
      <c r="D418" s="17"/>
      <c r="E418" s="16"/>
      <c r="F418" s="16"/>
      <c r="G418" s="16"/>
      <c r="H418" s="16"/>
      <c r="I418" s="16"/>
      <c r="J418" s="16"/>
      <c r="K418" s="16"/>
      <c r="L418" s="16"/>
      <c r="M418" s="16"/>
      <c r="N418" s="16"/>
      <c r="O418" s="16"/>
      <c r="P418" s="16"/>
      <c r="Q418" s="16"/>
      <c r="R418" s="16"/>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row>
    <row r="419" spans="4:58" x14ac:dyDescent="0.25">
      <c r="D419" s="17"/>
      <c r="E419" s="16"/>
      <c r="F419" s="16"/>
      <c r="G419" s="16"/>
      <c r="H419" s="16"/>
      <c r="I419" s="16"/>
      <c r="J419" s="16"/>
      <c r="K419" s="16"/>
      <c r="L419" s="16"/>
      <c r="M419" s="16"/>
      <c r="N419" s="16"/>
      <c r="O419" s="16"/>
      <c r="P419" s="16"/>
      <c r="Q419" s="16"/>
      <c r="R419" s="16"/>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row>
    <row r="420" spans="4:58" x14ac:dyDescent="0.25">
      <c r="D420" s="17"/>
      <c r="E420" s="16"/>
      <c r="F420" s="16"/>
      <c r="G420" s="16"/>
      <c r="H420" s="16"/>
      <c r="I420" s="16"/>
      <c r="J420" s="16"/>
      <c r="K420" s="16"/>
      <c r="L420" s="16"/>
      <c r="M420" s="16"/>
      <c r="N420" s="16"/>
      <c r="O420" s="16"/>
      <c r="P420" s="16"/>
      <c r="Q420" s="16"/>
      <c r="R420" s="16"/>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row>
    <row r="421" spans="4:58" x14ac:dyDescent="0.25">
      <c r="D421" s="17"/>
      <c r="E421" s="16"/>
      <c r="F421" s="16"/>
      <c r="G421" s="16"/>
      <c r="H421" s="16"/>
      <c r="I421" s="16"/>
      <c r="J421" s="16"/>
      <c r="K421" s="16"/>
      <c r="L421" s="16"/>
      <c r="M421" s="16"/>
      <c r="N421" s="16"/>
      <c r="O421" s="16"/>
      <c r="P421" s="16"/>
      <c r="Q421" s="16"/>
      <c r="R421" s="16"/>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row>
    <row r="422" spans="4:58" x14ac:dyDescent="0.25">
      <c r="D422" s="17"/>
      <c r="E422" s="16"/>
      <c r="F422" s="16"/>
      <c r="G422" s="16"/>
      <c r="H422" s="16"/>
      <c r="I422" s="16"/>
      <c r="J422" s="16"/>
      <c r="K422" s="16"/>
      <c r="L422" s="16"/>
      <c r="M422" s="16"/>
      <c r="N422" s="16"/>
      <c r="O422" s="16"/>
      <c r="P422" s="16"/>
      <c r="Q422" s="16"/>
      <c r="R422" s="16"/>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row>
    <row r="423" spans="4:58" x14ac:dyDescent="0.25">
      <c r="D423" s="17"/>
      <c r="E423" s="16"/>
      <c r="F423" s="16"/>
      <c r="G423" s="16"/>
      <c r="H423" s="16"/>
      <c r="I423" s="16"/>
      <c r="J423" s="16"/>
      <c r="K423" s="16"/>
      <c r="L423" s="16"/>
      <c r="M423" s="16"/>
      <c r="N423" s="16"/>
      <c r="O423" s="16"/>
      <c r="P423" s="16"/>
      <c r="Q423" s="16"/>
      <c r="R423" s="16"/>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row>
    <row r="424" spans="4:58" x14ac:dyDescent="0.25">
      <c r="D424" s="17"/>
      <c r="E424" s="16"/>
      <c r="F424" s="16"/>
      <c r="G424" s="16"/>
      <c r="H424" s="16"/>
      <c r="I424" s="16"/>
      <c r="J424" s="16"/>
      <c r="K424" s="16"/>
      <c r="L424" s="16"/>
      <c r="M424" s="16"/>
      <c r="N424" s="16"/>
      <c r="O424" s="16"/>
      <c r="P424" s="16"/>
      <c r="Q424" s="16"/>
      <c r="R424" s="16"/>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row>
    <row r="425" spans="4:58" x14ac:dyDescent="0.25">
      <c r="D425" s="17"/>
      <c r="E425" s="16"/>
      <c r="F425" s="16"/>
      <c r="G425" s="16"/>
      <c r="H425" s="16"/>
      <c r="I425" s="16"/>
      <c r="J425" s="16"/>
      <c r="K425" s="16"/>
      <c r="L425" s="16"/>
      <c r="M425" s="16"/>
      <c r="N425" s="16"/>
      <c r="O425" s="16"/>
      <c r="P425" s="16"/>
      <c r="Q425" s="16"/>
      <c r="R425" s="16"/>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row>
    <row r="426" spans="4:58" x14ac:dyDescent="0.25">
      <c r="D426" s="17"/>
      <c r="E426" s="16"/>
      <c r="F426" s="16"/>
      <c r="G426" s="16"/>
      <c r="H426" s="16"/>
      <c r="I426" s="16"/>
      <c r="J426" s="16"/>
      <c r="K426" s="16"/>
      <c r="L426" s="16"/>
      <c r="M426" s="16"/>
      <c r="N426" s="16"/>
      <c r="O426" s="16"/>
      <c r="P426" s="16"/>
      <c r="Q426" s="16"/>
      <c r="R426" s="16"/>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row>
    <row r="427" spans="4:58" x14ac:dyDescent="0.25">
      <c r="D427" s="17"/>
      <c r="E427" s="16"/>
      <c r="F427" s="16"/>
      <c r="G427" s="16"/>
      <c r="H427" s="16"/>
      <c r="I427" s="16"/>
      <c r="J427" s="16"/>
      <c r="K427" s="16"/>
      <c r="L427" s="16"/>
      <c r="M427" s="16"/>
      <c r="N427" s="16"/>
      <c r="O427" s="16"/>
      <c r="P427" s="16"/>
      <c r="Q427" s="16"/>
      <c r="R427" s="16"/>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row>
    <row r="428" spans="4:58" x14ac:dyDescent="0.25">
      <c r="D428" s="17"/>
      <c r="E428" s="16"/>
      <c r="F428" s="16"/>
      <c r="G428" s="16"/>
      <c r="H428" s="16"/>
      <c r="I428" s="16"/>
      <c r="J428" s="16"/>
      <c r="K428" s="16"/>
      <c r="L428" s="16"/>
      <c r="M428" s="16"/>
      <c r="N428" s="16"/>
      <c r="O428" s="16"/>
      <c r="P428" s="16"/>
      <c r="Q428" s="16"/>
      <c r="R428" s="16"/>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row>
    <row r="429" spans="4:58" x14ac:dyDescent="0.25">
      <c r="D429" s="17"/>
      <c r="E429" s="16"/>
      <c r="F429" s="16"/>
      <c r="G429" s="16"/>
      <c r="H429" s="16"/>
      <c r="I429" s="16"/>
      <c r="J429" s="16"/>
      <c r="K429" s="16"/>
      <c r="L429" s="16"/>
      <c r="M429" s="16"/>
      <c r="N429" s="16"/>
      <c r="O429" s="16"/>
      <c r="P429" s="16"/>
      <c r="Q429" s="16"/>
      <c r="R429" s="16"/>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16"/>
      <c r="AP429" s="16"/>
      <c r="AQ429" s="16"/>
      <c r="AR429" s="16"/>
      <c r="AS429" s="16"/>
      <c r="AT429" s="16"/>
      <c r="AU429" s="16"/>
      <c r="AV429" s="16"/>
      <c r="AW429" s="16"/>
      <c r="AX429" s="16"/>
      <c r="AY429" s="16"/>
      <c r="AZ429" s="16"/>
      <c r="BA429" s="16"/>
      <c r="BB429" s="16"/>
      <c r="BC429" s="16"/>
      <c r="BD429" s="16"/>
      <c r="BE429" s="16"/>
      <c r="BF429" s="16"/>
    </row>
    <row r="430" spans="4:58" x14ac:dyDescent="0.25">
      <c r="D430" s="17"/>
      <c r="E430" s="16"/>
      <c r="F430" s="16"/>
      <c r="G430" s="16"/>
      <c r="H430" s="16"/>
      <c r="I430" s="16"/>
      <c r="J430" s="16"/>
      <c r="K430" s="16"/>
      <c r="L430" s="16"/>
      <c r="M430" s="16"/>
      <c r="N430" s="16"/>
      <c r="O430" s="16"/>
      <c r="P430" s="16"/>
      <c r="Q430" s="16"/>
      <c r="R430" s="16"/>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row>
    <row r="431" spans="4:58" x14ac:dyDescent="0.25">
      <c r="D431" s="17"/>
      <c r="E431" s="16"/>
      <c r="F431" s="16"/>
      <c r="G431" s="16"/>
      <c r="H431" s="16"/>
      <c r="I431" s="16"/>
      <c r="J431" s="16"/>
      <c r="K431" s="16"/>
      <c r="L431" s="16"/>
      <c r="M431" s="16"/>
      <c r="N431" s="16"/>
      <c r="O431" s="16"/>
      <c r="P431" s="16"/>
      <c r="Q431" s="16"/>
      <c r="R431" s="16"/>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row>
    <row r="432" spans="4:58" x14ac:dyDescent="0.25">
      <c r="D432" s="17"/>
      <c r="E432" s="16"/>
      <c r="F432" s="16"/>
      <c r="G432" s="16"/>
      <c r="H432" s="16"/>
      <c r="I432" s="16"/>
      <c r="J432" s="16"/>
      <c r="K432" s="16"/>
      <c r="L432" s="16"/>
      <c r="M432" s="16"/>
      <c r="N432" s="16"/>
      <c r="O432" s="16"/>
      <c r="P432" s="16"/>
      <c r="Q432" s="16"/>
      <c r="R432" s="16"/>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row>
    <row r="433" spans="4:58" x14ac:dyDescent="0.25">
      <c r="D433" s="17"/>
      <c r="E433" s="16"/>
      <c r="F433" s="16"/>
      <c r="G433" s="16"/>
      <c r="H433" s="16"/>
      <c r="I433" s="16"/>
      <c r="J433" s="16"/>
      <c r="K433" s="16"/>
      <c r="L433" s="16"/>
      <c r="M433" s="16"/>
      <c r="N433" s="16"/>
      <c r="O433" s="16"/>
      <c r="P433" s="16"/>
      <c r="Q433" s="16"/>
      <c r="R433" s="16"/>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16"/>
      <c r="BD433" s="16"/>
      <c r="BE433" s="16"/>
      <c r="BF433" s="16"/>
    </row>
    <row r="434" spans="4:58" x14ac:dyDescent="0.25">
      <c r="D434" s="17"/>
      <c r="E434" s="16"/>
      <c r="F434" s="16"/>
      <c r="G434" s="16"/>
      <c r="H434" s="16"/>
      <c r="I434" s="16"/>
      <c r="J434" s="16"/>
      <c r="K434" s="16"/>
      <c r="L434" s="16"/>
      <c r="M434" s="16"/>
      <c r="N434" s="16"/>
      <c r="O434" s="16"/>
      <c r="P434" s="16"/>
      <c r="Q434" s="16"/>
      <c r="R434" s="16"/>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row>
    <row r="435" spans="4:58" x14ac:dyDescent="0.25">
      <c r="D435" s="17"/>
      <c r="E435" s="16"/>
      <c r="F435" s="16"/>
      <c r="G435" s="16"/>
      <c r="H435" s="16"/>
      <c r="I435" s="16"/>
      <c r="J435" s="16"/>
      <c r="K435" s="16"/>
      <c r="L435" s="16"/>
      <c r="M435" s="16"/>
      <c r="N435" s="16"/>
      <c r="O435" s="16"/>
      <c r="P435" s="16"/>
      <c r="Q435" s="16"/>
      <c r="R435" s="16"/>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row>
    <row r="436" spans="4:58" x14ac:dyDescent="0.25">
      <c r="D436" s="17"/>
      <c r="E436" s="16"/>
      <c r="F436" s="16"/>
      <c r="G436" s="16"/>
      <c r="H436" s="16"/>
      <c r="I436" s="16"/>
      <c r="J436" s="16"/>
      <c r="K436" s="16"/>
      <c r="L436" s="16"/>
      <c r="M436" s="16"/>
      <c r="N436" s="16"/>
      <c r="O436" s="16"/>
      <c r="P436" s="16"/>
      <c r="Q436" s="16"/>
      <c r="R436" s="16"/>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row>
    <row r="437" spans="4:58" x14ac:dyDescent="0.25">
      <c r="D437" s="17"/>
      <c r="E437" s="16"/>
      <c r="F437" s="16"/>
      <c r="G437" s="16"/>
      <c r="H437" s="16"/>
      <c r="I437" s="16"/>
      <c r="J437" s="16"/>
      <c r="K437" s="16"/>
      <c r="L437" s="16"/>
      <c r="M437" s="16"/>
      <c r="N437" s="16"/>
      <c r="O437" s="16"/>
      <c r="P437" s="16"/>
      <c r="Q437" s="16"/>
      <c r="R437" s="16"/>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row>
    <row r="438" spans="4:58" x14ac:dyDescent="0.25">
      <c r="D438" s="17"/>
      <c r="E438" s="16"/>
      <c r="F438" s="16"/>
      <c r="G438" s="16"/>
      <c r="H438" s="16"/>
      <c r="I438" s="16"/>
      <c r="J438" s="16"/>
      <c r="K438" s="16"/>
      <c r="L438" s="16"/>
      <c r="M438" s="16"/>
      <c r="N438" s="16"/>
      <c r="O438" s="16"/>
      <c r="P438" s="16"/>
      <c r="Q438" s="16"/>
      <c r="R438" s="16"/>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row>
    <row r="439" spans="4:58" x14ac:dyDescent="0.25">
      <c r="D439" s="17"/>
      <c r="E439" s="16"/>
      <c r="F439" s="16"/>
      <c r="G439" s="16"/>
      <c r="H439" s="16"/>
      <c r="I439" s="16"/>
      <c r="J439" s="16"/>
      <c r="K439" s="16"/>
      <c r="L439" s="16"/>
      <c r="M439" s="16"/>
      <c r="N439" s="16"/>
      <c r="O439" s="16"/>
      <c r="P439" s="16"/>
      <c r="Q439" s="16"/>
      <c r="R439" s="16"/>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row>
    <row r="440" spans="4:58" x14ac:dyDescent="0.25">
      <c r="D440" s="17"/>
      <c r="E440" s="16"/>
      <c r="F440" s="16"/>
      <c r="G440" s="16"/>
      <c r="H440" s="16"/>
      <c r="I440" s="16"/>
      <c r="J440" s="16"/>
      <c r="K440" s="16"/>
      <c r="L440" s="16"/>
      <c r="M440" s="16"/>
      <c r="N440" s="16"/>
      <c r="O440" s="16"/>
      <c r="P440" s="16"/>
      <c r="Q440" s="16"/>
      <c r="R440" s="16"/>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row>
    <row r="441" spans="4:58" x14ac:dyDescent="0.25">
      <c r="D441" s="17"/>
      <c r="E441" s="16"/>
      <c r="F441" s="16"/>
      <c r="G441" s="16"/>
      <c r="H441" s="16"/>
      <c r="I441" s="16"/>
      <c r="J441" s="16"/>
      <c r="K441" s="16"/>
      <c r="L441" s="16"/>
      <c r="M441" s="16"/>
      <c r="N441" s="16"/>
      <c r="O441" s="16"/>
      <c r="P441" s="16"/>
      <c r="Q441" s="16"/>
      <c r="R441" s="16"/>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row>
    <row r="442" spans="4:58" x14ac:dyDescent="0.25">
      <c r="D442" s="17"/>
      <c r="E442" s="16"/>
      <c r="F442" s="16"/>
      <c r="G442" s="16"/>
      <c r="H442" s="16"/>
      <c r="I442" s="16"/>
      <c r="J442" s="16"/>
      <c r="K442" s="16"/>
      <c r="L442" s="16"/>
      <c r="M442" s="16"/>
      <c r="N442" s="16"/>
      <c r="O442" s="16"/>
      <c r="P442" s="16"/>
      <c r="Q442" s="16"/>
      <c r="R442" s="16"/>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row>
    <row r="443" spans="4:58" x14ac:dyDescent="0.25">
      <c r="D443" s="17"/>
      <c r="E443" s="16"/>
      <c r="F443" s="16"/>
      <c r="G443" s="16"/>
      <c r="H443" s="16"/>
      <c r="I443" s="16"/>
      <c r="J443" s="16"/>
      <c r="K443" s="16"/>
      <c r="L443" s="16"/>
      <c r="M443" s="16"/>
      <c r="N443" s="16"/>
      <c r="O443" s="16"/>
      <c r="P443" s="16"/>
      <c r="Q443" s="16"/>
      <c r="R443" s="16"/>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row>
    <row r="444" spans="4:58" x14ac:dyDescent="0.25">
      <c r="D444" s="17"/>
      <c r="E444" s="16"/>
      <c r="F444" s="16"/>
      <c r="G444" s="16"/>
      <c r="H444" s="16"/>
      <c r="I444" s="16"/>
      <c r="J444" s="16"/>
      <c r="K444" s="16"/>
      <c r="L444" s="16"/>
      <c r="M444" s="16"/>
      <c r="N444" s="16"/>
      <c r="O444" s="16"/>
      <c r="P444" s="16"/>
      <c r="Q444" s="16"/>
      <c r="R444" s="16"/>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row>
    <row r="445" spans="4:58" x14ac:dyDescent="0.25">
      <c r="D445" s="17"/>
      <c r="E445" s="16"/>
      <c r="F445" s="16"/>
      <c r="G445" s="16"/>
      <c r="H445" s="16"/>
      <c r="I445" s="16"/>
      <c r="J445" s="16"/>
      <c r="K445" s="16"/>
      <c r="L445" s="16"/>
      <c r="M445" s="16"/>
      <c r="N445" s="16"/>
      <c r="O445" s="16"/>
      <c r="P445" s="16"/>
      <c r="Q445" s="16"/>
      <c r="R445" s="16"/>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row>
    <row r="446" spans="4:58" x14ac:dyDescent="0.25">
      <c r="D446" s="17"/>
      <c r="E446" s="16"/>
      <c r="F446" s="16"/>
      <c r="G446" s="16"/>
      <c r="H446" s="16"/>
      <c r="I446" s="16"/>
      <c r="J446" s="16"/>
      <c r="K446" s="16"/>
      <c r="L446" s="16"/>
      <c r="M446" s="16"/>
      <c r="N446" s="16"/>
      <c r="O446" s="16"/>
      <c r="P446" s="16"/>
      <c r="Q446" s="16"/>
      <c r="R446" s="16"/>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row>
    <row r="447" spans="4:58" x14ac:dyDescent="0.25">
      <c r="D447" s="17"/>
      <c r="E447" s="16"/>
      <c r="F447" s="16"/>
      <c r="G447" s="16"/>
      <c r="H447" s="16"/>
      <c r="I447" s="16"/>
      <c r="J447" s="16"/>
      <c r="K447" s="16"/>
      <c r="L447" s="16"/>
      <c r="M447" s="16"/>
      <c r="N447" s="16"/>
      <c r="O447" s="16"/>
      <c r="P447" s="16"/>
      <c r="Q447" s="16"/>
      <c r="R447" s="16"/>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row>
    <row r="448" spans="4:58" x14ac:dyDescent="0.25">
      <c r="D448" s="17"/>
      <c r="E448" s="16"/>
      <c r="F448" s="16"/>
      <c r="G448" s="16"/>
      <c r="H448" s="16"/>
      <c r="I448" s="16"/>
      <c r="J448" s="16"/>
      <c r="K448" s="16"/>
      <c r="L448" s="16"/>
      <c r="M448" s="16"/>
      <c r="N448" s="16"/>
      <c r="O448" s="16"/>
      <c r="P448" s="16"/>
      <c r="Q448" s="16"/>
      <c r="R448" s="16"/>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row>
    <row r="449" spans="4:58" x14ac:dyDescent="0.25">
      <c r="D449" s="17"/>
      <c r="E449" s="16"/>
      <c r="F449" s="16"/>
      <c r="G449" s="16"/>
      <c r="H449" s="16"/>
      <c r="I449" s="16"/>
      <c r="J449" s="16"/>
      <c r="K449" s="16"/>
      <c r="L449" s="16"/>
      <c r="M449" s="16"/>
      <c r="N449" s="16"/>
      <c r="O449" s="16"/>
      <c r="P449" s="16"/>
      <c r="Q449" s="16"/>
      <c r="R449" s="16"/>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row>
    <row r="450" spans="4:58" x14ac:dyDescent="0.25">
      <c r="D450" s="17"/>
      <c r="E450" s="16"/>
      <c r="F450" s="16"/>
      <c r="G450" s="16"/>
      <c r="H450" s="16"/>
      <c r="I450" s="16"/>
      <c r="J450" s="16"/>
      <c r="K450" s="16"/>
      <c r="L450" s="16"/>
      <c r="M450" s="16"/>
      <c r="N450" s="16"/>
      <c r="O450" s="16"/>
      <c r="P450" s="16"/>
      <c r="Q450" s="16"/>
      <c r="R450" s="16"/>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row>
    <row r="451" spans="4:58" x14ac:dyDescent="0.25">
      <c r="D451" s="17"/>
      <c r="E451" s="16"/>
      <c r="F451" s="16"/>
      <c r="G451" s="16"/>
      <c r="H451" s="16"/>
      <c r="I451" s="16"/>
      <c r="J451" s="16"/>
      <c r="K451" s="16"/>
      <c r="L451" s="16"/>
      <c r="M451" s="16"/>
      <c r="N451" s="16"/>
      <c r="O451" s="16"/>
      <c r="P451" s="16"/>
      <c r="Q451" s="16"/>
      <c r="R451" s="16"/>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row>
    <row r="452" spans="4:58" x14ac:dyDescent="0.25">
      <c r="D452" s="17"/>
      <c r="E452" s="16"/>
      <c r="F452" s="16"/>
      <c r="G452" s="16"/>
      <c r="H452" s="16"/>
      <c r="I452" s="16"/>
      <c r="J452" s="16"/>
      <c r="K452" s="16"/>
      <c r="L452" s="16"/>
      <c r="M452" s="16"/>
      <c r="N452" s="16"/>
      <c r="O452" s="16"/>
      <c r="P452" s="16"/>
      <c r="Q452" s="16"/>
      <c r="R452" s="16"/>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row>
    <row r="453" spans="4:58" x14ac:dyDescent="0.25">
      <c r="D453" s="17"/>
      <c r="E453" s="16"/>
      <c r="F453" s="16"/>
      <c r="G453" s="16"/>
      <c r="H453" s="16"/>
      <c r="I453" s="16"/>
      <c r="J453" s="16"/>
      <c r="K453" s="16"/>
      <c r="L453" s="16"/>
      <c r="M453" s="16"/>
      <c r="N453" s="16"/>
      <c r="O453" s="16"/>
      <c r="P453" s="16"/>
      <c r="Q453" s="16"/>
      <c r="R453" s="16"/>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row>
    <row r="454" spans="4:58" x14ac:dyDescent="0.25">
      <c r="D454" s="17"/>
      <c r="E454" s="16"/>
      <c r="F454" s="16"/>
      <c r="G454" s="16"/>
      <c r="H454" s="16"/>
      <c r="I454" s="16"/>
      <c r="J454" s="16"/>
      <c r="K454" s="16"/>
      <c r="L454" s="16"/>
      <c r="M454" s="16"/>
      <c r="N454" s="16"/>
      <c r="O454" s="16"/>
      <c r="P454" s="16"/>
      <c r="Q454" s="16"/>
      <c r="R454" s="16"/>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row>
    <row r="455" spans="4:58" x14ac:dyDescent="0.25">
      <c r="D455" s="17"/>
      <c r="E455" s="16"/>
      <c r="F455" s="16"/>
      <c r="G455" s="16"/>
      <c r="H455" s="16"/>
      <c r="I455" s="16"/>
      <c r="J455" s="16"/>
      <c r="K455" s="16"/>
      <c r="L455" s="16"/>
      <c r="M455" s="16"/>
      <c r="N455" s="16"/>
      <c r="O455" s="16"/>
      <c r="P455" s="16"/>
      <c r="Q455" s="16"/>
      <c r="R455" s="16"/>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row>
    <row r="456" spans="4:58" x14ac:dyDescent="0.25">
      <c r="D456" s="17"/>
      <c r="E456" s="16"/>
      <c r="F456" s="16"/>
      <c r="G456" s="16"/>
      <c r="H456" s="16"/>
      <c r="I456" s="16"/>
      <c r="J456" s="16"/>
      <c r="K456" s="16"/>
      <c r="L456" s="16"/>
      <c r="M456" s="16"/>
      <c r="N456" s="16"/>
      <c r="O456" s="16"/>
      <c r="P456" s="16"/>
      <c r="Q456" s="16"/>
      <c r="R456" s="16"/>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row>
    <row r="457" spans="4:58" x14ac:dyDescent="0.25">
      <c r="D457" s="17"/>
      <c r="E457" s="16"/>
      <c r="F457" s="16"/>
      <c r="G457" s="16"/>
      <c r="H457" s="16"/>
      <c r="I457" s="16"/>
      <c r="J457" s="16"/>
      <c r="K457" s="16"/>
      <c r="L457" s="16"/>
      <c r="M457" s="16"/>
      <c r="N457" s="16"/>
      <c r="O457" s="16"/>
      <c r="P457" s="16"/>
      <c r="Q457" s="16"/>
      <c r="R457" s="16"/>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row>
    <row r="458" spans="4:58" x14ac:dyDescent="0.25">
      <c r="D458" s="17"/>
      <c r="E458" s="16"/>
      <c r="F458" s="16"/>
      <c r="G458" s="16"/>
      <c r="H458" s="16"/>
      <c r="I458" s="16"/>
      <c r="J458" s="16"/>
      <c r="K458" s="16"/>
      <c r="L458" s="16"/>
      <c r="M458" s="16"/>
      <c r="N458" s="16"/>
      <c r="O458" s="16"/>
      <c r="P458" s="16"/>
      <c r="Q458" s="16"/>
      <c r="R458" s="16"/>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row>
    <row r="459" spans="4:58" x14ac:dyDescent="0.25">
      <c r="D459" s="17"/>
      <c r="E459" s="16"/>
      <c r="F459" s="16"/>
      <c r="G459" s="16"/>
      <c r="H459" s="16"/>
      <c r="I459" s="16"/>
      <c r="J459" s="16"/>
      <c r="K459" s="16"/>
      <c r="L459" s="16"/>
      <c r="M459" s="16"/>
      <c r="N459" s="16"/>
      <c r="O459" s="16"/>
      <c r="P459" s="16"/>
      <c r="Q459" s="16"/>
      <c r="R459" s="16"/>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row>
    <row r="460" spans="4:58" x14ac:dyDescent="0.25">
      <c r="D460" s="17"/>
      <c r="E460" s="16"/>
      <c r="F460" s="16"/>
      <c r="G460" s="16"/>
      <c r="H460" s="16"/>
      <c r="I460" s="16"/>
      <c r="J460" s="16"/>
      <c r="K460" s="16"/>
      <c r="L460" s="16"/>
      <c r="M460" s="16"/>
      <c r="N460" s="16"/>
      <c r="O460" s="16"/>
      <c r="P460" s="16"/>
      <c r="Q460" s="16"/>
      <c r="R460" s="16"/>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row>
    <row r="461" spans="4:58" x14ac:dyDescent="0.25">
      <c r="D461" s="17"/>
      <c r="E461" s="16"/>
      <c r="F461" s="16"/>
      <c r="G461" s="16"/>
      <c r="H461" s="16"/>
      <c r="I461" s="16"/>
      <c r="J461" s="16"/>
      <c r="K461" s="16"/>
      <c r="L461" s="16"/>
      <c r="M461" s="16"/>
      <c r="N461" s="16"/>
      <c r="O461" s="16"/>
      <c r="P461" s="16"/>
      <c r="Q461" s="16"/>
      <c r="R461" s="16"/>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row>
    <row r="462" spans="4:58" x14ac:dyDescent="0.25">
      <c r="D462" s="17"/>
      <c r="E462" s="16"/>
      <c r="F462" s="16"/>
      <c r="G462" s="16"/>
      <c r="H462" s="16"/>
      <c r="I462" s="16"/>
      <c r="J462" s="16"/>
      <c r="K462" s="16"/>
      <c r="L462" s="16"/>
      <c r="M462" s="16"/>
      <c r="N462" s="16"/>
      <c r="O462" s="16"/>
      <c r="P462" s="16"/>
      <c r="Q462" s="16"/>
      <c r="R462" s="16"/>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row>
    <row r="463" spans="4:58" x14ac:dyDescent="0.25">
      <c r="D463" s="17"/>
      <c r="E463" s="16"/>
      <c r="F463" s="16"/>
      <c r="G463" s="16"/>
      <c r="H463" s="16"/>
      <c r="I463" s="16"/>
      <c r="J463" s="16"/>
      <c r="K463" s="16"/>
      <c r="L463" s="16"/>
      <c r="M463" s="16"/>
      <c r="N463" s="16"/>
      <c r="O463" s="16"/>
      <c r="P463" s="16"/>
      <c r="Q463" s="16"/>
      <c r="R463" s="16"/>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row>
    <row r="464" spans="4:58" x14ac:dyDescent="0.25">
      <c r="D464" s="17"/>
      <c r="E464" s="16"/>
      <c r="F464" s="16"/>
      <c r="G464" s="16"/>
      <c r="H464" s="16"/>
      <c r="I464" s="16"/>
      <c r="J464" s="16"/>
      <c r="K464" s="16"/>
      <c r="L464" s="16"/>
      <c r="M464" s="16"/>
      <c r="N464" s="16"/>
      <c r="O464" s="16"/>
      <c r="P464" s="16"/>
      <c r="Q464" s="16"/>
      <c r="R464" s="16"/>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row>
    <row r="465" spans="4:58" x14ac:dyDescent="0.25">
      <c r="D465" s="17"/>
      <c r="E465" s="16"/>
      <c r="F465" s="16"/>
      <c r="G465" s="16"/>
      <c r="H465" s="16"/>
      <c r="I465" s="16"/>
      <c r="J465" s="16"/>
      <c r="K465" s="16"/>
      <c r="L465" s="16"/>
      <c r="M465" s="16"/>
      <c r="N465" s="16"/>
      <c r="O465" s="16"/>
      <c r="P465" s="16"/>
      <c r="Q465" s="16"/>
      <c r="R465" s="16"/>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row>
    <row r="466" spans="4:58" x14ac:dyDescent="0.25">
      <c r="D466" s="17"/>
      <c r="E466" s="16"/>
      <c r="F466" s="16"/>
      <c r="G466" s="16"/>
      <c r="H466" s="16"/>
      <c r="I466" s="16"/>
      <c r="J466" s="16"/>
      <c r="K466" s="16"/>
      <c r="L466" s="16"/>
      <c r="M466" s="16"/>
      <c r="N466" s="16"/>
      <c r="O466" s="16"/>
      <c r="P466" s="16"/>
      <c r="Q466" s="16"/>
      <c r="R466" s="16"/>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row>
    <row r="467" spans="4:58" x14ac:dyDescent="0.25">
      <c r="D467" s="17"/>
      <c r="E467" s="16"/>
      <c r="F467" s="16"/>
      <c r="G467" s="16"/>
      <c r="H467" s="16"/>
      <c r="I467" s="16"/>
      <c r="J467" s="16"/>
      <c r="K467" s="16"/>
      <c r="L467" s="16"/>
      <c r="M467" s="16"/>
      <c r="N467" s="16"/>
      <c r="O467" s="16"/>
      <c r="P467" s="16"/>
      <c r="Q467" s="16"/>
      <c r="R467" s="16"/>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row>
    <row r="468" spans="4:58" x14ac:dyDescent="0.25">
      <c r="D468" s="17"/>
      <c r="E468" s="16"/>
      <c r="F468" s="16"/>
      <c r="G468" s="16"/>
      <c r="H468" s="16"/>
      <c r="I468" s="16"/>
      <c r="J468" s="16"/>
      <c r="K468" s="16"/>
      <c r="L468" s="16"/>
      <c r="M468" s="16"/>
      <c r="N468" s="16"/>
      <c r="O468" s="16"/>
      <c r="P468" s="16"/>
      <c r="Q468" s="16"/>
      <c r="R468" s="16"/>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row>
    <row r="469" spans="4:58" x14ac:dyDescent="0.25">
      <c r="D469" s="17"/>
      <c r="E469" s="16"/>
      <c r="F469" s="16"/>
      <c r="G469" s="16"/>
      <c r="H469" s="16"/>
      <c r="I469" s="16"/>
      <c r="J469" s="16"/>
      <c r="K469" s="16"/>
      <c r="L469" s="16"/>
      <c r="M469" s="16"/>
      <c r="N469" s="16"/>
      <c r="O469" s="16"/>
      <c r="P469" s="16"/>
      <c r="Q469" s="16"/>
      <c r="R469" s="16"/>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row>
    <row r="470" spans="4:58" x14ac:dyDescent="0.25">
      <c r="D470" s="17"/>
      <c r="E470" s="16"/>
      <c r="F470" s="16"/>
      <c r="G470" s="16"/>
      <c r="H470" s="16"/>
      <c r="I470" s="16"/>
      <c r="J470" s="16"/>
      <c r="K470" s="16"/>
      <c r="L470" s="16"/>
      <c r="M470" s="16"/>
      <c r="N470" s="16"/>
      <c r="O470" s="16"/>
      <c r="P470" s="16"/>
      <c r="Q470" s="16"/>
      <c r="R470" s="16"/>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row>
    <row r="471" spans="4:58" x14ac:dyDescent="0.25">
      <c r="D471" s="17"/>
      <c r="E471" s="16"/>
      <c r="F471" s="16"/>
      <c r="G471" s="16"/>
      <c r="H471" s="16"/>
      <c r="I471" s="16"/>
      <c r="J471" s="16"/>
      <c r="K471" s="16"/>
      <c r="L471" s="16"/>
      <c r="M471" s="16"/>
      <c r="N471" s="16"/>
      <c r="O471" s="16"/>
      <c r="P471" s="16"/>
      <c r="Q471" s="16"/>
      <c r="R471" s="16"/>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row>
    <row r="472" spans="4:58" x14ac:dyDescent="0.25">
      <c r="D472" s="17"/>
      <c r="E472" s="16"/>
      <c r="F472" s="16"/>
      <c r="G472" s="16"/>
      <c r="H472" s="16"/>
      <c r="I472" s="16"/>
      <c r="J472" s="16"/>
      <c r="K472" s="16"/>
      <c r="L472" s="16"/>
      <c r="M472" s="16"/>
      <c r="N472" s="16"/>
      <c r="O472" s="16"/>
      <c r="P472" s="16"/>
      <c r="Q472" s="16"/>
      <c r="R472" s="16"/>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row>
    <row r="473" spans="4:58" x14ac:dyDescent="0.25">
      <c r="D473" s="17"/>
      <c r="E473" s="16"/>
      <c r="F473" s="16"/>
      <c r="G473" s="16"/>
      <c r="H473" s="16"/>
      <c r="I473" s="16"/>
      <c r="J473" s="16"/>
      <c r="K473" s="16"/>
      <c r="L473" s="16"/>
      <c r="M473" s="16"/>
      <c r="N473" s="16"/>
      <c r="O473" s="16"/>
      <c r="P473" s="16"/>
      <c r="Q473" s="16"/>
      <c r="R473" s="16"/>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row>
    <row r="474" spans="4:58" x14ac:dyDescent="0.25">
      <c r="D474" s="17"/>
      <c r="E474" s="16"/>
      <c r="F474" s="16"/>
      <c r="G474" s="16"/>
      <c r="H474" s="16"/>
      <c r="I474" s="16"/>
      <c r="J474" s="16"/>
      <c r="K474" s="16"/>
      <c r="L474" s="16"/>
      <c r="M474" s="16"/>
      <c r="N474" s="16"/>
      <c r="O474" s="16"/>
      <c r="P474" s="16"/>
      <c r="Q474" s="16"/>
      <c r="R474" s="16"/>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row>
    <row r="475" spans="4:58" x14ac:dyDescent="0.25">
      <c r="D475" s="17"/>
      <c r="E475" s="16"/>
      <c r="F475" s="16"/>
      <c r="G475" s="16"/>
      <c r="H475" s="16"/>
      <c r="I475" s="16"/>
      <c r="J475" s="16"/>
      <c r="K475" s="16"/>
      <c r="L475" s="16"/>
      <c r="M475" s="16"/>
      <c r="N475" s="16"/>
      <c r="O475" s="16"/>
      <c r="P475" s="16"/>
      <c r="Q475" s="16"/>
      <c r="R475" s="16"/>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row>
    <row r="476" spans="4:58" x14ac:dyDescent="0.25">
      <c r="D476" s="17"/>
      <c r="E476" s="16"/>
      <c r="F476" s="16"/>
      <c r="G476" s="16"/>
      <c r="H476" s="16"/>
      <c r="I476" s="16"/>
      <c r="J476" s="16"/>
      <c r="K476" s="16"/>
      <c r="L476" s="16"/>
      <c r="M476" s="16"/>
      <c r="N476" s="16"/>
      <c r="O476" s="16"/>
      <c r="P476" s="16"/>
      <c r="Q476" s="16"/>
      <c r="R476" s="16"/>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row>
    <row r="477" spans="4:58" x14ac:dyDescent="0.25">
      <c r="D477" s="17"/>
      <c r="E477" s="16"/>
      <c r="F477" s="16"/>
      <c r="G477" s="16"/>
      <c r="H477" s="16"/>
      <c r="I477" s="16"/>
      <c r="J477" s="16"/>
      <c r="K477" s="16"/>
      <c r="L477" s="16"/>
      <c r="M477" s="16"/>
      <c r="N477" s="16"/>
      <c r="O477" s="16"/>
      <c r="P477" s="16"/>
      <c r="Q477" s="16"/>
      <c r="R477" s="16"/>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row>
    <row r="478" spans="4:58" x14ac:dyDescent="0.25">
      <c r="D478" s="17"/>
      <c r="E478" s="16"/>
      <c r="F478" s="16"/>
      <c r="G478" s="16"/>
      <c r="H478" s="16"/>
      <c r="I478" s="16"/>
      <c r="J478" s="16"/>
      <c r="K478" s="16"/>
      <c r="L478" s="16"/>
      <c r="M478" s="16"/>
      <c r="N478" s="16"/>
      <c r="O478" s="16"/>
      <c r="P478" s="16"/>
      <c r="Q478" s="16"/>
      <c r="R478" s="16"/>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row>
    <row r="479" spans="4:58" x14ac:dyDescent="0.25">
      <c r="D479" s="17"/>
      <c r="E479" s="16"/>
      <c r="F479" s="16"/>
      <c r="G479" s="16"/>
      <c r="H479" s="16"/>
      <c r="I479" s="16"/>
      <c r="J479" s="16"/>
      <c r="K479" s="16"/>
      <c r="L479" s="16"/>
      <c r="M479" s="16"/>
      <c r="N479" s="16"/>
      <c r="O479" s="16"/>
      <c r="P479" s="16"/>
      <c r="Q479" s="16"/>
      <c r="R479" s="16"/>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row>
    <row r="480" spans="4:58" x14ac:dyDescent="0.25">
      <c r="D480" s="17"/>
      <c r="E480" s="16"/>
      <c r="F480" s="16"/>
      <c r="G480" s="16"/>
      <c r="H480" s="16"/>
      <c r="I480" s="16"/>
      <c r="J480" s="16"/>
      <c r="K480" s="16"/>
      <c r="L480" s="16"/>
      <c r="M480" s="16"/>
      <c r="N480" s="16"/>
      <c r="O480" s="16"/>
      <c r="P480" s="16"/>
      <c r="Q480" s="16"/>
      <c r="R480" s="16"/>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row>
    <row r="481" spans="4:58" x14ac:dyDescent="0.25">
      <c r="D481" s="17"/>
      <c r="E481" s="16"/>
      <c r="F481" s="16"/>
      <c r="G481" s="16"/>
      <c r="H481" s="16"/>
      <c r="I481" s="16"/>
      <c r="J481" s="16"/>
      <c r="K481" s="16"/>
      <c r="L481" s="16"/>
      <c r="M481" s="16"/>
      <c r="N481" s="16"/>
      <c r="O481" s="16"/>
      <c r="P481" s="16"/>
      <c r="Q481" s="16"/>
      <c r="R481" s="16"/>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row>
    <row r="482" spans="4:58" x14ac:dyDescent="0.25">
      <c r="D482" s="17"/>
      <c r="E482" s="16"/>
      <c r="F482" s="16"/>
      <c r="G482" s="16"/>
      <c r="H482" s="16"/>
      <c r="I482" s="16"/>
      <c r="J482" s="16"/>
      <c r="K482" s="16"/>
      <c r="L482" s="16"/>
      <c r="M482" s="16"/>
      <c r="N482" s="16"/>
      <c r="O482" s="16"/>
      <c r="P482" s="16"/>
      <c r="Q482" s="16"/>
      <c r="R482" s="16"/>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row>
    <row r="483" spans="4:58" x14ac:dyDescent="0.25">
      <c r="D483" s="17"/>
      <c r="E483" s="16"/>
      <c r="F483" s="16"/>
      <c r="G483" s="16"/>
      <c r="H483" s="16"/>
      <c r="I483" s="16"/>
      <c r="J483" s="16"/>
      <c r="K483" s="16"/>
      <c r="L483" s="16"/>
      <c r="M483" s="16"/>
      <c r="N483" s="16"/>
      <c r="O483" s="16"/>
      <c r="P483" s="16"/>
      <c r="Q483" s="16"/>
      <c r="R483" s="16"/>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row>
    <row r="484" spans="4:58" x14ac:dyDescent="0.25">
      <c r="D484" s="17"/>
      <c r="E484" s="16"/>
      <c r="F484" s="16"/>
      <c r="G484" s="16"/>
      <c r="H484" s="16"/>
      <c r="I484" s="16"/>
      <c r="J484" s="16"/>
      <c r="K484" s="16"/>
      <c r="L484" s="16"/>
      <c r="M484" s="16"/>
      <c r="N484" s="16"/>
      <c r="O484" s="16"/>
      <c r="P484" s="16"/>
      <c r="Q484" s="16"/>
      <c r="R484" s="16"/>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row>
    <row r="485" spans="4:58" x14ac:dyDescent="0.25">
      <c r="D485" s="17"/>
      <c r="E485" s="16"/>
      <c r="F485" s="16"/>
      <c r="G485" s="16"/>
      <c r="H485" s="16"/>
      <c r="I485" s="16"/>
      <c r="J485" s="16"/>
      <c r="K485" s="16"/>
      <c r="L485" s="16"/>
      <c r="M485" s="16"/>
      <c r="N485" s="16"/>
      <c r="O485" s="16"/>
      <c r="P485" s="16"/>
      <c r="Q485" s="16"/>
      <c r="R485" s="16"/>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row>
    <row r="486" spans="4:58" x14ac:dyDescent="0.25">
      <c r="D486" s="17"/>
      <c r="E486" s="16"/>
      <c r="F486" s="16"/>
      <c r="G486" s="16"/>
      <c r="H486" s="16"/>
      <c r="I486" s="16"/>
      <c r="J486" s="16"/>
      <c r="K486" s="16"/>
      <c r="L486" s="16"/>
      <c r="M486" s="16"/>
      <c r="N486" s="16"/>
      <c r="O486" s="16"/>
      <c r="P486" s="16"/>
      <c r="Q486" s="16"/>
      <c r="R486" s="16"/>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row>
    <row r="487" spans="4:58" x14ac:dyDescent="0.25">
      <c r="D487" s="17"/>
      <c r="E487" s="16"/>
      <c r="F487" s="16"/>
      <c r="G487" s="16"/>
      <c r="H487" s="16"/>
      <c r="I487" s="16"/>
      <c r="J487" s="16"/>
      <c r="K487" s="16"/>
      <c r="L487" s="16"/>
      <c r="M487" s="16"/>
      <c r="N487" s="16"/>
      <c r="O487" s="16"/>
      <c r="P487" s="16"/>
      <c r="Q487" s="16"/>
      <c r="R487" s="16"/>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row>
    <row r="488" spans="4:58" x14ac:dyDescent="0.25">
      <c r="D488" s="17"/>
      <c r="E488" s="16"/>
      <c r="F488" s="16"/>
      <c r="G488" s="16"/>
      <c r="H488" s="16"/>
      <c r="I488" s="16"/>
      <c r="J488" s="16"/>
      <c r="K488" s="16"/>
      <c r="L488" s="16"/>
      <c r="M488" s="16"/>
      <c r="N488" s="16"/>
      <c r="O488" s="16"/>
      <c r="P488" s="16"/>
      <c r="Q488" s="16"/>
      <c r="R488" s="16"/>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row>
    <row r="489" spans="4:58" x14ac:dyDescent="0.25">
      <c r="D489" s="17"/>
      <c r="E489" s="16"/>
      <c r="F489" s="16"/>
      <c r="G489" s="16"/>
      <c r="H489" s="16"/>
      <c r="I489" s="16"/>
      <c r="J489" s="16"/>
      <c r="K489" s="16"/>
      <c r="L489" s="16"/>
      <c r="M489" s="16"/>
      <c r="N489" s="16"/>
      <c r="O489" s="16"/>
      <c r="P489" s="16"/>
      <c r="Q489" s="16"/>
      <c r="R489" s="16"/>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row>
    <row r="490" spans="4:58" x14ac:dyDescent="0.25">
      <c r="D490" s="17"/>
      <c r="E490" s="16"/>
      <c r="F490" s="16"/>
      <c r="G490" s="16"/>
      <c r="H490" s="16"/>
      <c r="I490" s="16"/>
      <c r="J490" s="16"/>
      <c r="K490" s="16"/>
      <c r="L490" s="16"/>
      <c r="M490" s="16"/>
      <c r="N490" s="16"/>
      <c r="O490" s="16"/>
      <c r="P490" s="16"/>
      <c r="Q490" s="16"/>
      <c r="R490" s="16"/>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row>
    <row r="491" spans="4:58" x14ac:dyDescent="0.25">
      <c r="D491" s="17"/>
      <c r="E491" s="16"/>
      <c r="F491" s="16"/>
      <c r="G491" s="16"/>
      <c r="H491" s="16"/>
      <c r="I491" s="16"/>
      <c r="J491" s="16"/>
      <c r="K491" s="16"/>
      <c r="L491" s="16"/>
      <c r="M491" s="16"/>
      <c r="N491" s="16"/>
      <c r="O491" s="16"/>
      <c r="P491" s="16"/>
      <c r="Q491" s="16"/>
      <c r="R491" s="16"/>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row>
    <row r="492" spans="4:58" x14ac:dyDescent="0.25">
      <c r="D492" s="17"/>
      <c r="E492" s="16"/>
      <c r="F492" s="16"/>
      <c r="G492" s="16"/>
      <c r="H492" s="16"/>
      <c r="I492" s="16"/>
      <c r="J492" s="16"/>
      <c r="K492" s="16"/>
      <c r="L492" s="16"/>
      <c r="M492" s="16"/>
      <c r="N492" s="16"/>
      <c r="O492" s="16"/>
      <c r="P492" s="16"/>
      <c r="Q492" s="16"/>
      <c r="R492" s="16"/>
      <c r="S492" s="16"/>
      <c r="T492" s="16"/>
      <c r="U492" s="16"/>
      <c r="V492" s="16"/>
      <c r="W492" s="16"/>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row>
    <row r="493" spans="4:58" x14ac:dyDescent="0.25">
      <c r="D493" s="17"/>
      <c r="E493" s="16"/>
      <c r="F493" s="16"/>
      <c r="G493" s="16"/>
      <c r="H493" s="16"/>
      <c r="I493" s="16"/>
      <c r="J493" s="16"/>
      <c r="K493" s="16"/>
      <c r="L493" s="16"/>
      <c r="M493" s="16"/>
      <c r="N493" s="16"/>
      <c r="O493" s="16"/>
      <c r="P493" s="16"/>
      <c r="Q493" s="16"/>
      <c r="R493" s="16"/>
      <c r="S493" s="16"/>
      <c r="T493" s="16"/>
      <c r="U493" s="16"/>
      <c r="V493" s="16"/>
      <c r="W493" s="16"/>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row>
    <row r="494" spans="4:58" x14ac:dyDescent="0.25">
      <c r="D494" s="17"/>
      <c r="E494" s="16"/>
      <c r="F494" s="16"/>
      <c r="G494" s="16"/>
      <c r="H494" s="16"/>
      <c r="I494" s="16"/>
      <c r="J494" s="16"/>
      <c r="K494" s="16"/>
      <c r="L494" s="16"/>
      <c r="M494" s="16"/>
      <c r="N494" s="16"/>
      <c r="O494" s="16"/>
      <c r="P494" s="16"/>
      <c r="Q494" s="16"/>
      <c r="R494" s="16"/>
      <c r="S494" s="16"/>
      <c r="T494" s="16"/>
      <c r="U494" s="16"/>
      <c r="V494" s="16"/>
      <c r="W494" s="16"/>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row>
    <row r="495" spans="4:58" x14ac:dyDescent="0.25">
      <c r="D495" s="17"/>
      <c r="E495" s="16"/>
      <c r="F495" s="16"/>
      <c r="G495" s="16"/>
      <c r="H495" s="16"/>
      <c r="I495" s="16"/>
      <c r="J495" s="16"/>
      <c r="K495" s="16"/>
      <c r="L495" s="16"/>
      <c r="M495" s="16"/>
      <c r="N495" s="16"/>
      <c r="O495" s="16"/>
      <c r="P495" s="16"/>
      <c r="Q495" s="16"/>
      <c r="R495" s="16"/>
      <c r="S495" s="16"/>
      <c r="T495" s="16"/>
      <c r="U495" s="16"/>
      <c r="V495" s="16"/>
      <c r="W495" s="16"/>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c r="BF495" s="16"/>
    </row>
    <row r="496" spans="4:58" x14ac:dyDescent="0.25">
      <c r="D496" s="17"/>
      <c r="E496" s="16"/>
      <c r="F496" s="16"/>
      <c r="G496" s="16"/>
      <c r="H496" s="16"/>
      <c r="I496" s="16"/>
      <c r="J496" s="16"/>
      <c r="K496" s="16"/>
      <c r="L496" s="16"/>
      <c r="M496" s="16"/>
      <c r="N496" s="16"/>
      <c r="O496" s="16"/>
      <c r="P496" s="16"/>
      <c r="Q496" s="16"/>
      <c r="R496" s="16"/>
      <c r="S496" s="16"/>
      <c r="T496" s="16"/>
      <c r="U496" s="16"/>
      <c r="V496" s="16"/>
      <c r="W496" s="16"/>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row>
    <row r="497" spans="4:58" x14ac:dyDescent="0.25">
      <c r="D497" s="17"/>
      <c r="E497" s="16"/>
      <c r="F497" s="16"/>
      <c r="G497" s="16"/>
      <c r="H497" s="16"/>
      <c r="I497" s="16"/>
      <c r="J497" s="16"/>
      <c r="K497" s="16"/>
      <c r="L497" s="16"/>
      <c r="M497" s="16"/>
      <c r="N497" s="16"/>
      <c r="O497" s="16"/>
      <c r="P497" s="16"/>
      <c r="Q497" s="16"/>
      <c r="R497" s="16"/>
      <c r="S497" s="16"/>
      <c r="T497" s="16"/>
      <c r="U497" s="16"/>
      <c r="V497" s="16"/>
      <c r="W497" s="16"/>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row>
    <row r="498" spans="4:58" x14ac:dyDescent="0.25">
      <c r="D498" s="17"/>
      <c r="E498" s="16"/>
      <c r="F498" s="16"/>
      <c r="G498" s="16"/>
      <c r="H498" s="16"/>
      <c r="I498" s="16"/>
      <c r="J498" s="16"/>
      <c r="K498" s="16"/>
      <c r="L498" s="16"/>
      <c r="M498" s="16"/>
      <c r="N498" s="16"/>
      <c r="O498" s="16"/>
      <c r="P498" s="16"/>
      <c r="Q498" s="16"/>
      <c r="R498" s="16"/>
      <c r="S498" s="16"/>
      <c r="T498" s="16"/>
      <c r="U498" s="16"/>
      <c r="V498" s="16"/>
      <c r="W498" s="16"/>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row>
    <row r="499" spans="4:58" x14ac:dyDescent="0.25">
      <c r="D499" s="17"/>
      <c r="E499" s="16"/>
      <c r="F499" s="16"/>
      <c r="G499" s="16"/>
      <c r="H499" s="16"/>
      <c r="I499" s="16"/>
      <c r="J499" s="16"/>
      <c r="K499" s="16"/>
      <c r="L499" s="16"/>
      <c r="M499" s="16"/>
      <c r="N499" s="16"/>
      <c r="O499" s="16"/>
      <c r="P499" s="16"/>
      <c r="Q499" s="16"/>
      <c r="R499" s="16"/>
      <c r="S499" s="16"/>
      <c r="T499" s="16"/>
      <c r="U499" s="16"/>
      <c r="V499" s="16"/>
      <c r="W499" s="16"/>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row>
    <row r="500" spans="4:58" x14ac:dyDescent="0.25">
      <c r="D500" s="17"/>
      <c r="E500" s="16"/>
      <c r="F500" s="16"/>
      <c r="G500" s="16"/>
      <c r="H500" s="16"/>
      <c r="I500" s="16"/>
      <c r="J500" s="16"/>
      <c r="K500" s="16"/>
      <c r="L500" s="16"/>
      <c r="M500" s="16"/>
      <c r="N500" s="16"/>
      <c r="O500" s="16"/>
      <c r="P500" s="16"/>
      <c r="Q500" s="16"/>
      <c r="R500" s="16"/>
      <c r="S500" s="16"/>
      <c r="T500" s="16"/>
      <c r="U500" s="16"/>
      <c r="V500" s="16"/>
      <c r="W500" s="16"/>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row>
    <row r="501" spans="4:58" x14ac:dyDescent="0.25">
      <c r="D501" s="17"/>
      <c r="E501" s="16"/>
      <c r="F501" s="16"/>
      <c r="G501" s="16"/>
      <c r="H501" s="16"/>
      <c r="I501" s="16"/>
      <c r="J501" s="16"/>
      <c r="K501" s="16"/>
      <c r="L501" s="16"/>
      <c r="M501" s="16"/>
      <c r="N501" s="16"/>
      <c r="O501" s="16"/>
      <c r="P501" s="16"/>
      <c r="Q501" s="16"/>
      <c r="R501" s="16"/>
      <c r="S501" s="16"/>
      <c r="T501" s="16"/>
      <c r="U501" s="16"/>
      <c r="V501" s="16"/>
      <c r="W501" s="16"/>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row>
    <row r="502" spans="4:58" x14ac:dyDescent="0.25">
      <c r="D502" s="17"/>
      <c r="E502" s="16"/>
      <c r="F502" s="16"/>
      <c r="G502" s="16"/>
      <c r="H502" s="16"/>
      <c r="I502" s="16"/>
      <c r="J502" s="16"/>
      <c r="K502" s="16"/>
      <c r="L502" s="16"/>
      <c r="M502" s="16"/>
      <c r="N502" s="16"/>
      <c r="O502" s="16"/>
      <c r="P502" s="16"/>
      <c r="Q502" s="16"/>
      <c r="R502" s="16"/>
      <c r="S502" s="16"/>
      <c r="T502" s="16"/>
      <c r="U502" s="16"/>
      <c r="V502" s="16"/>
      <c r="W502" s="16"/>
      <c r="X502" s="16"/>
      <c r="Y502" s="16"/>
      <c r="Z502" s="16"/>
      <c r="AA502" s="16"/>
      <c r="AB502" s="16"/>
      <c r="AC502" s="16"/>
      <c r="AD502" s="16"/>
      <c r="AE502" s="16"/>
      <c r="AF502" s="16"/>
      <c r="AG502" s="16"/>
      <c r="AH502" s="16"/>
      <c r="AI502" s="16"/>
      <c r="AJ502" s="16"/>
      <c r="AK502" s="16"/>
      <c r="AL502" s="16"/>
      <c r="AM502" s="16"/>
      <c r="AN502" s="16"/>
      <c r="AO502" s="16"/>
      <c r="AP502" s="16"/>
      <c r="AQ502" s="16"/>
      <c r="AR502" s="16"/>
      <c r="AS502" s="16"/>
      <c r="AT502" s="16"/>
      <c r="AU502" s="16"/>
      <c r="AV502" s="16"/>
      <c r="AW502" s="16"/>
      <c r="AX502" s="16"/>
      <c r="AY502" s="16"/>
      <c r="AZ502" s="16"/>
      <c r="BA502" s="16"/>
      <c r="BB502" s="16"/>
      <c r="BC502" s="16"/>
      <c r="BD502" s="16"/>
      <c r="BE502" s="16"/>
      <c r="BF502" s="16"/>
    </row>
    <row r="503" spans="4:58" x14ac:dyDescent="0.25">
      <c r="D503" s="17"/>
      <c r="E503" s="16"/>
      <c r="F503" s="16"/>
      <c r="G503" s="16"/>
      <c r="H503" s="16"/>
      <c r="I503" s="16"/>
      <c r="J503" s="16"/>
      <c r="K503" s="16"/>
      <c r="L503" s="16"/>
      <c r="M503" s="16"/>
      <c r="N503" s="16"/>
      <c r="O503" s="16"/>
      <c r="P503" s="16"/>
      <c r="Q503" s="16"/>
      <c r="R503" s="16"/>
      <c r="S503" s="16"/>
      <c r="T503" s="16"/>
      <c r="U503" s="16"/>
      <c r="V503" s="16"/>
      <c r="W503" s="16"/>
      <c r="X503" s="16"/>
      <c r="Y503" s="16"/>
      <c r="Z503" s="16"/>
      <c r="AA503" s="16"/>
      <c r="AB503" s="16"/>
      <c r="AC503" s="16"/>
      <c r="AD503" s="16"/>
      <c r="AE503" s="16"/>
      <c r="AF503" s="16"/>
      <c r="AG503" s="16"/>
      <c r="AH503" s="16"/>
      <c r="AI503" s="16"/>
      <c r="AJ503" s="16"/>
      <c r="AK503" s="16"/>
      <c r="AL503" s="16"/>
      <c r="AM503" s="16"/>
      <c r="AN503" s="16"/>
      <c r="AO503" s="16"/>
      <c r="AP503" s="16"/>
      <c r="AQ503" s="16"/>
      <c r="AR503" s="16"/>
      <c r="AS503" s="16"/>
      <c r="AT503" s="16"/>
      <c r="AU503" s="16"/>
      <c r="AV503" s="16"/>
      <c r="AW503" s="16"/>
      <c r="AX503" s="16"/>
      <c r="AY503" s="16"/>
      <c r="AZ503" s="16"/>
      <c r="BA503" s="16"/>
      <c r="BB503" s="16"/>
      <c r="BC503" s="16"/>
      <c r="BD503" s="16"/>
      <c r="BE503" s="16"/>
      <c r="BF503" s="16"/>
    </row>
    <row r="504" spans="4:58" x14ac:dyDescent="0.25">
      <c r="D504" s="17"/>
      <c r="E504" s="16"/>
      <c r="F504" s="16"/>
      <c r="G504" s="16"/>
      <c r="H504" s="16"/>
      <c r="I504" s="16"/>
      <c r="J504" s="16"/>
      <c r="K504" s="16"/>
      <c r="L504" s="16"/>
      <c r="M504" s="16"/>
      <c r="N504" s="16"/>
      <c r="O504" s="16"/>
      <c r="P504" s="16"/>
      <c r="Q504" s="16"/>
      <c r="R504" s="16"/>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row>
    <row r="505" spans="4:58" x14ac:dyDescent="0.25">
      <c r="D505" s="17"/>
      <c r="E505" s="16"/>
      <c r="F505" s="16"/>
      <c r="G505" s="16"/>
      <c r="H505" s="16"/>
      <c r="I505" s="16"/>
      <c r="J505" s="16"/>
      <c r="K505" s="16"/>
      <c r="L505" s="16"/>
      <c r="M505" s="16"/>
      <c r="N505" s="16"/>
      <c r="O505" s="16"/>
      <c r="P505" s="16"/>
      <c r="Q505" s="16"/>
      <c r="R505" s="16"/>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16"/>
      <c r="AP505" s="16"/>
      <c r="AQ505" s="16"/>
      <c r="AR505" s="16"/>
      <c r="AS505" s="16"/>
      <c r="AT505" s="16"/>
      <c r="AU505" s="16"/>
      <c r="AV505" s="16"/>
      <c r="AW505" s="16"/>
      <c r="AX505" s="16"/>
      <c r="AY505" s="16"/>
      <c r="AZ505" s="16"/>
      <c r="BA505" s="16"/>
      <c r="BB505" s="16"/>
      <c r="BC505" s="16"/>
      <c r="BD505" s="16"/>
      <c r="BE505" s="16"/>
      <c r="BF505" s="16"/>
    </row>
    <row r="506" spans="4:58" x14ac:dyDescent="0.25">
      <c r="D506" s="17"/>
      <c r="E506" s="16"/>
      <c r="F506" s="16"/>
      <c r="G506" s="16"/>
      <c r="H506" s="16"/>
      <c r="I506" s="16"/>
      <c r="J506" s="16"/>
      <c r="K506" s="16"/>
      <c r="L506" s="16"/>
      <c r="M506" s="16"/>
      <c r="N506" s="16"/>
      <c r="O506" s="16"/>
      <c r="P506" s="16"/>
      <c r="Q506" s="16"/>
      <c r="R506" s="16"/>
      <c r="S506" s="16"/>
      <c r="T506" s="16"/>
      <c r="U506" s="16"/>
      <c r="V506" s="16"/>
      <c r="W506" s="16"/>
      <c r="X506" s="16"/>
      <c r="Y506" s="16"/>
      <c r="Z506" s="16"/>
      <c r="AA506" s="16"/>
      <c r="AB506" s="16"/>
      <c r="AC506" s="16"/>
      <c r="AD506" s="16"/>
      <c r="AE506" s="16"/>
      <c r="AF506" s="16"/>
      <c r="AG506" s="16"/>
      <c r="AH506" s="16"/>
      <c r="AI506" s="16"/>
      <c r="AJ506" s="16"/>
      <c r="AK506" s="16"/>
      <c r="AL506" s="16"/>
      <c r="AM506" s="16"/>
      <c r="AN506" s="16"/>
      <c r="AO506" s="16"/>
      <c r="AP506" s="16"/>
      <c r="AQ506" s="16"/>
      <c r="AR506" s="16"/>
      <c r="AS506" s="16"/>
      <c r="AT506" s="16"/>
      <c r="AU506" s="16"/>
      <c r="AV506" s="16"/>
      <c r="AW506" s="16"/>
      <c r="AX506" s="16"/>
      <c r="AY506" s="16"/>
      <c r="AZ506" s="16"/>
      <c r="BA506" s="16"/>
      <c r="BB506" s="16"/>
      <c r="BC506" s="16"/>
      <c r="BD506" s="16"/>
      <c r="BE506" s="16"/>
      <c r="BF506" s="16"/>
    </row>
    <row r="507" spans="4:58" x14ac:dyDescent="0.25">
      <c r="D507" s="17"/>
      <c r="E507" s="16"/>
      <c r="F507" s="16"/>
      <c r="G507" s="16"/>
      <c r="H507" s="16"/>
      <c r="I507" s="16"/>
      <c r="J507" s="16"/>
      <c r="K507" s="16"/>
      <c r="L507" s="16"/>
      <c r="M507" s="16"/>
      <c r="N507" s="16"/>
      <c r="O507" s="16"/>
      <c r="P507" s="16"/>
      <c r="Q507" s="16"/>
      <c r="R507" s="16"/>
      <c r="S507" s="16"/>
      <c r="T507" s="16"/>
      <c r="U507" s="16"/>
      <c r="V507" s="16"/>
      <c r="W507" s="16"/>
      <c r="X507" s="16"/>
      <c r="Y507" s="16"/>
      <c r="Z507" s="16"/>
      <c r="AA507" s="16"/>
      <c r="AB507" s="16"/>
      <c r="AC507" s="16"/>
      <c r="AD507" s="16"/>
      <c r="AE507" s="16"/>
      <c r="AF507" s="16"/>
      <c r="AG507" s="16"/>
      <c r="AH507" s="16"/>
      <c r="AI507" s="16"/>
      <c r="AJ507" s="16"/>
      <c r="AK507" s="16"/>
      <c r="AL507" s="16"/>
      <c r="AM507" s="16"/>
      <c r="AN507" s="16"/>
      <c r="AO507" s="16"/>
      <c r="AP507" s="16"/>
      <c r="AQ507" s="16"/>
      <c r="AR507" s="16"/>
      <c r="AS507" s="16"/>
      <c r="AT507" s="16"/>
      <c r="AU507" s="16"/>
      <c r="AV507" s="16"/>
      <c r="AW507" s="16"/>
      <c r="AX507" s="16"/>
      <c r="AY507" s="16"/>
      <c r="AZ507" s="16"/>
      <c r="BA507" s="16"/>
      <c r="BB507" s="16"/>
      <c r="BC507" s="16"/>
      <c r="BD507" s="16"/>
      <c r="BE507" s="16"/>
      <c r="BF507" s="16"/>
    </row>
    <row r="508" spans="4:58" x14ac:dyDescent="0.25">
      <c r="D508" s="17"/>
      <c r="E508" s="16"/>
      <c r="F508" s="16"/>
      <c r="G508" s="16"/>
      <c r="H508" s="16"/>
      <c r="I508" s="16"/>
      <c r="J508" s="16"/>
      <c r="K508" s="16"/>
      <c r="L508" s="16"/>
      <c r="M508" s="16"/>
      <c r="N508" s="16"/>
      <c r="O508" s="16"/>
      <c r="P508" s="16"/>
      <c r="Q508" s="16"/>
      <c r="R508" s="16"/>
      <c r="S508" s="16"/>
      <c r="T508" s="16"/>
      <c r="U508" s="16"/>
      <c r="V508" s="16"/>
      <c r="W508" s="16"/>
      <c r="X508" s="16"/>
      <c r="Y508" s="16"/>
      <c r="Z508" s="16"/>
      <c r="AA508" s="16"/>
      <c r="AB508" s="16"/>
      <c r="AC508" s="16"/>
      <c r="AD508" s="16"/>
      <c r="AE508" s="16"/>
      <c r="AF508" s="16"/>
      <c r="AG508" s="16"/>
      <c r="AH508" s="16"/>
      <c r="AI508" s="16"/>
      <c r="AJ508" s="16"/>
      <c r="AK508" s="16"/>
      <c r="AL508" s="16"/>
      <c r="AM508" s="16"/>
      <c r="AN508" s="16"/>
      <c r="AO508" s="16"/>
      <c r="AP508" s="16"/>
      <c r="AQ508" s="16"/>
      <c r="AR508" s="16"/>
      <c r="AS508" s="16"/>
      <c r="AT508" s="16"/>
      <c r="AU508" s="16"/>
      <c r="AV508" s="16"/>
      <c r="AW508" s="16"/>
      <c r="AX508" s="16"/>
      <c r="AY508" s="16"/>
      <c r="AZ508" s="16"/>
      <c r="BA508" s="16"/>
      <c r="BB508" s="16"/>
      <c r="BC508" s="16"/>
      <c r="BD508" s="16"/>
      <c r="BE508" s="16"/>
      <c r="BF508" s="16"/>
    </row>
    <row r="509" spans="4:58" x14ac:dyDescent="0.25">
      <c r="D509" s="17"/>
      <c r="E509" s="16"/>
      <c r="F509" s="16"/>
      <c r="G509" s="16"/>
      <c r="H509" s="16"/>
      <c r="I509" s="16"/>
      <c r="J509" s="16"/>
      <c r="K509" s="16"/>
      <c r="L509" s="16"/>
      <c r="M509" s="16"/>
      <c r="N509" s="16"/>
      <c r="O509" s="16"/>
      <c r="P509" s="16"/>
      <c r="Q509" s="16"/>
      <c r="R509" s="16"/>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row>
    <row r="510" spans="4:58" x14ac:dyDescent="0.25">
      <c r="D510" s="17"/>
      <c r="E510" s="16"/>
      <c r="F510" s="16"/>
      <c r="G510" s="16"/>
      <c r="H510" s="16"/>
      <c r="I510" s="16"/>
      <c r="J510" s="16"/>
      <c r="K510" s="16"/>
      <c r="L510" s="16"/>
      <c r="M510" s="16"/>
      <c r="N510" s="16"/>
      <c r="O510" s="16"/>
      <c r="P510" s="16"/>
      <c r="Q510" s="16"/>
      <c r="R510" s="16"/>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row>
    <row r="511" spans="4:58" x14ac:dyDescent="0.25">
      <c r="D511" s="17"/>
      <c r="E511" s="16"/>
      <c r="F511" s="16"/>
      <c r="G511" s="16"/>
      <c r="H511" s="16"/>
      <c r="I511" s="16"/>
      <c r="J511" s="16"/>
      <c r="K511" s="16"/>
      <c r="L511" s="16"/>
      <c r="M511" s="16"/>
      <c r="N511" s="16"/>
      <c r="O511" s="16"/>
      <c r="P511" s="16"/>
      <c r="Q511" s="16"/>
      <c r="R511" s="16"/>
      <c r="S511" s="16"/>
      <c r="T511" s="16"/>
      <c r="U511" s="16"/>
      <c r="V511" s="16"/>
      <c r="W511" s="16"/>
      <c r="X511" s="16"/>
      <c r="Y511" s="16"/>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row>
    <row r="512" spans="4:58" x14ac:dyDescent="0.25">
      <c r="D512" s="17"/>
      <c r="E512" s="16"/>
      <c r="F512" s="16"/>
      <c r="G512" s="16"/>
      <c r="H512" s="16"/>
      <c r="I512" s="16"/>
      <c r="J512" s="16"/>
      <c r="K512" s="16"/>
      <c r="L512" s="16"/>
      <c r="M512" s="16"/>
      <c r="N512" s="16"/>
      <c r="O512" s="16"/>
      <c r="P512" s="16"/>
      <c r="Q512" s="16"/>
      <c r="R512" s="16"/>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row>
    <row r="513" spans="4:58" x14ac:dyDescent="0.25">
      <c r="D513" s="17"/>
      <c r="E513" s="16"/>
      <c r="F513" s="16"/>
      <c r="G513" s="16"/>
      <c r="H513" s="16"/>
      <c r="I513" s="16"/>
      <c r="J513" s="16"/>
      <c r="K513" s="16"/>
      <c r="L513" s="16"/>
      <c r="M513" s="16"/>
      <c r="N513" s="16"/>
      <c r="O513" s="16"/>
      <c r="P513" s="16"/>
      <c r="Q513" s="16"/>
      <c r="R513" s="16"/>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row>
    <row r="514" spans="4:58" x14ac:dyDescent="0.25">
      <c r="D514" s="17"/>
      <c r="E514" s="16"/>
      <c r="F514" s="16"/>
      <c r="G514" s="16"/>
      <c r="H514" s="16"/>
      <c r="I514" s="16"/>
      <c r="J514" s="16"/>
      <c r="K514" s="16"/>
      <c r="L514" s="16"/>
      <c r="M514" s="16"/>
      <c r="N514" s="16"/>
      <c r="O514" s="16"/>
      <c r="P514" s="16"/>
      <c r="Q514" s="16"/>
      <c r="R514" s="16"/>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row>
    <row r="515" spans="4:58" x14ac:dyDescent="0.25">
      <c r="D515" s="17"/>
      <c r="E515" s="16"/>
      <c r="F515" s="16"/>
      <c r="G515" s="16"/>
      <c r="H515" s="16"/>
      <c r="I515" s="16"/>
      <c r="J515" s="16"/>
      <c r="K515" s="16"/>
      <c r="L515" s="16"/>
      <c r="M515" s="16"/>
      <c r="N515" s="16"/>
      <c r="O515" s="16"/>
      <c r="P515" s="16"/>
      <c r="Q515" s="16"/>
      <c r="R515" s="16"/>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row>
    <row r="516" spans="4:58" x14ac:dyDescent="0.25">
      <c r="D516" s="17"/>
      <c r="E516" s="16"/>
      <c r="F516" s="16"/>
      <c r="G516" s="16"/>
      <c r="H516" s="16"/>
      <c r="I516" s="16"/>
      <c r="J516" s="16"/>
      <c r="K516" s="16"/>
      <c r="L516" s="16"/>
      <c r="M516" s="16"/>
      <c r="N516" s="16"/>
      <c r="O516" s="16"/>
      <c r="P516" s="16"/>
      <c r="Q516" s="16"/>
      <c r="R516" s="16"/>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row>
    <row r="517" spans="4:58" x14ac:dyDescent="0.25">
      <c r="D517" s="17"/>
      <c r="E517" s="16"/>
      <c r="F517" s="16"/>
      <c r="G517" s="16"/>
      <c r="H517" s="16"/>
      <c r="I517" s="16"/>
      <c r="J517" s="16"/>
      <c r="K517" s="16"/>
      <c r="L517" s="16"/>
      <c r="M517" s="16"/>
      <c r="N517" s="16"/>
      <c r="O517" s="16"/>
      <c r="P517" s="16"/>
      <c r="Q517" s="16"/>
      <c r="R517" s="16"/>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row>
    <row r="518" spans="4:58" x14ac:dyDescent="0.25">
      <c r="D518" s="17"/>
      <c r="E518" s="16"/>
      <c r="F518" s="16"/>
      <c r="G518" s="16"/>
      <c r="H518" s="16"/>
      <c r="I518" s="16"/>
      <c r="J518" s="16"/>
      <c r="K518" s="16"/>
      <c r="L518" s="16"/>
      <c r="M518" s="16"/>
      <c r="N518" s="16"/>
      <c r="O518" s="16"/>
      <c r="P518" s="16"/>
      <c r="Q518" s="16"/>
      <c r="R518" s="16"/>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row>
    <row r="519" spans="4:58" x14ac:dyDescent="0.25">
      <c r="D519" s="17"/>
      <c r="E519" s="16"/>
      <c r="F519" s="16"/>
      <c r="G519" s="16"/>
      <c r="H519" s="16"/>
      <c r="I519" s="16"/>
      <c r="J519" s="16"/>
      <c r="K519" s="16"/>
      <c r="L519" s="16"/>
      <c r="M519" s="16"/>
      <c r="N519" s="16"/>
      <c r="O519" s="16"/>
      <c r="P519" s="16"/>
      <c r="Q519" s="16"/>
      <c r="R519" s="16"/>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row>
    <row r="520" spans="4:58" x14ac:dyDescent="0.25">
      <c r="D520" s="17"/>
      <c r="E520" s="16"/>
      <c r="F520" s="16"/>
      <c r="G520" s="16"/>
      <c r="H520" s="16"/>
      <c r="I520" s="16"/>
      <c r="J520" s="16"/>
      <c r="K520" s="16"/>
      <c r="L520" s="16"/>
      <c r="M520" s="16"/>
      <c r="N520" s="16"/>
      <c r="O520" s="16"/>
      <c r="P520" s="16"/>
      <c r="Q520" s="16"/>
      <c r="R520" s="16"/>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row>
    <row r="521" spans="4:58" x14ac:dyDescent="0.25">
      <c r="D521" s="17"/>
      <c r="E521" s="16"/>
      <c r="F521" s="16"/>
      <c r="G521" s="16"/>
      <c r="H521" s="16"/>
      <c r="I521" s="16"/>
      <c r="J521" s="16"/>
      <c r="K521" s="16"/>
      <c r="L521" s="16"/>
      <c r="M521" s="16"/>
      <c r="N521" s="16"/>
      <c r="O521" s="16"/>
      <c r="P521" s="16"/>
      <c r="Q521" s="16"/>
      <c r="R521" s="16"/>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row>
    <row r="522" spans="4:58" x14ac:dyDescent="0.25">
      <c r="D522" s="17"/>
      <c r="E522" s="16"/>
      <c r="F522" s="16"/>
      <c r="G522" s="16"/>
      <c r="H522" s="16"/>
      <c r="I522" s="16"/>
      <c r="J522" s="16"/>
      <c r="K522" s="16"/>
      <c r="L522" s="16"/>
      <c r="M522" s="16"/>
      <c r="N522" s="16"/>
      <c r="O522" s="16"/>
      <c r="P522" s="16"/>
      <c r="Q522" s="16"/>
      <c r="R522" s="16"/>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row>
    <row r="523" spans="4:58" x14ac:dyDescent="0.25">
      <c r="D523" s="17"/>
      <c r="E523" s="16"/>
      <c r="F523" s="16"/>
      <c r="G523" s="16"/>
      <c r="H523" s="16"/>
      <c r="I523" s="16"/>
      <c r="J523" s="16"/>
      <c r="K523" s="16"/>
      <c r="L523" s="16"/>
      <c r="M523" s="16"/>
      <c r="N523" s="16"/>
      <c r="O523" s="16"/>
      <c r="P523" s="16"/>
      <c r="Q523" s="16"/>
      <c r="R523" s="16"/>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row>
    <row r="524" spans="4:58" x14ac:dyDescent="0.25">
      <c r="D524" s="17"/>
      <c r="E524" s="16"/>
      <c r="F524" s="16"/>
      <c r="G524" s="16"/>
      <c r="H524" s="16"/>
      <c r="I524" s="16"/>
      <c r="J524" s="16"/>
      <c r="K524" s="16"/>
      <c r="L524" s="16"/>
      <c r="M524" s="16"/>
      <c r="N524" s="16"/>
      <c r="O524" s="16"/>
      <c r="P524" s="16"/>
      <c r="Q524" s="16"/>
      <c r="R524" s="16"/>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row>
    <row r="525" spans="4:58" x14ac:dyDescent="0.25">
      <c r="D525" s="17"/>
      <c r="E525" s="16"/>
      <c r="F525" s="16"/>
      <c r="G525" s="16"/>
      <c r="H525" s="16"/>
      <c r="I525" s="16"/>
      <c r="J525" s="16"/>
      <c r="K525" s="16"/>
      <c r="L525" s="16"/>
      <c r="M525" s="16"/>
      <c r="N525" s="16"/>
      <c r="O525" s="16"/>
      <c r="P525" s="16"/>
      <c r="Q525" s="16"/>
      <c r="R525" s="16"/>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row>
    <row r="526" spans="4:58" x14ac:dyDescent="0.25">
      <c r="D526" s="17"/>
      <c r="E526" s="16"/>
      <c r="F526" s="16"/>
      <c r="G526" s="16"/>
      <c r="H526" s="16"/>
      <c r="I526" s="16"/>
      <c r="J526" s="16"/>
      <c r="K526" s="16"/>
      <c r="L526" s="16"/>
      <c r="M526" s="16"/>
      <c r="N526" s="16"/>
      <c r="O526" s="16"/>
      <c r="P526" s="16"/>
      <c r="Q526" s="16"/>
      <c r="R526" s="16"/>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row>
    <row r="527" spans="4:58" x14ac:dyDescent="0.25">
      <c r="D527" s="17"/>
      <c r="E527" s="16"/>
      <c r="F527" s="16"/>
      <c r="G527" s="16"/>
      <c r="H527" s="16"/>
      <c r="I527" s="16"/>
      <c r="J527" s="16"/>
      <c r="K527" s="16"/>
      <c r="L527" s="16"/>
      <c r="M527" s="16"/>
      <c r="N527" s="16"/>
      <c r="O527" s="16"/>
      <c r="P527" s="16"/>
      <c r="Q527" s="16"/>
      <c r="R527" s="16"/>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row>
    <row r="528" spans="4:58" x14ac:dyDescent="0.25">
      <c r="D528" s="17"/>
      <c r="E528" s="16"/>
      <c r="F528" s="16"/>
      <c r="G528" s="16"/>
      <c r="H528" s="16"/>
      <c r="I528" s="16"/>
      <c r="J528" s="16"/>
      <c r="K528" s="16"/>
      <c r="L528" s="16"/>
      <c r="M528" s="16"/>
      <c r="N528" s="16"/>
      <c r="O528" s="16"/>
      <c r="P528" s="16"/>
      <c r="Q528" s="16"/>
      <c r="R528" s="16"/>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row>
    <row r="529" spans="4:58" x14ac:dyDescent="0.25">
      <c r="D529" s="17"/>
      <c r="E529" s="16"/>
      <c r="F529" s="16"/>
      <c r="G529" s="16"/>
      <c r="H529" s="16"/>
      <c r="I529" s="16"/>
      <c r="J529" s="16"/>
      <c r="K529" s="16"/>
      <c r="L529" s="16"/>
      <c r="M529" s="16"/>
      <c r="N529" s="16"/>
      <c r="O529" s="16"/>
      <c r="P529" s="16"/>
      <c r="Q529" s="16"/>
      <c r="R529" s="16"/>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row>
    <row r="530" spans="4:58" x14ac:dyDescent="0.25">
      <c r="D530" s="17"/>
      <c r="E530" s="16"/>
      <c r="F530" s="16"/>
      <c r="G530" s="16"/>
      <c r="H530" s="16"/>
      <c r="I530" s="16"/>
      <c r="J530" s="16"/>
      <c r="K530" s="16"/>
      <c r="L530" s="16"/>
      <c r="M530" s="16"/>
      <c r="N530" s="16"/>
      <c r="O530" s="16"/>
      <c r="P530" s="16"/>
      <c r="Q530" s="16"/>
      <c r="R530" s="16"/>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row>
    <row r="531" spans="4:58" x14ac:dyDescent="0.25">
      <c r="D531" s="17"/>
      <c r="E531" s="16"/>
      <c r="F531" s="16"/>
      <c r="G531" s="16"/>
      <c r="H531" s="16"/>
      <c r="I531" s="16"/>
      <c r="J531" s="16"/>
      <c r="K531" s="16"/>
      <c r="L531" s="16"/>
      <c r="M531" s="16"/>
      <c r="N531" s="16"/>
      <c r="O531" s="16"/>
      <c r="P531" s="16"/>
      <c r="Q531" s="16"/>
      <c r="R531" s="16"/>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row>
    <row r="532" spans="4:58" x14ac:dyDescent="0.25">
      <c r="D532" s="17"/>
      <c r="E532" s="16"/>
      <c r="F532" s="16"/>
      <c r="G532" s="16"/>
      <c r="H532" s="16"/>
      <c r="I532" s="16"/>
      <c r="J532" s="16"/>
      <c r="K532" s="16"/>
      <c r="L532" s="16"/>
      <c r="M532" s="16"/>
      <c r="N532" s="16"/>
      <c r="O532" s="16"/>
      <c r="P532" s="16"/>
      <c r="Q532" s="16"/>
      <c r="R532" s="16"/>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row>
    <row r="533" spans="4:58" x14ac:dyDescent="0.25">
      <c r="D533" s="17"/>
      <c r="E533" s="16"/>
      <c r="F533" s="16"/>
      <c r="G533" s="16"/>
      <c r="H533" s="16"/>
      <c r="I533" s="16"/>
      <c r="J533" s="16"/>
      <c r="K533" s="16"/>
      <c r="L533" s="16"/>
      <c r="M533" s="16"/>
      <c r="N533" s="16"/>
      <c r="O533" s="16"/>
      <c r="P533" s="16"/>
      <c r="Q533" s="16"/>
      <c r="R533" s="16"/>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row>
    <row r="534" spans="4:58" x14ac:dyDescent="0.25">
      <c r="D534" s="17"/>
      <c r="E534" s="16"/>
      <c r="F534" s="16"/>
      <c r="G534" s="16"/>
      <c r="H534" s="16"/>
      <c r="I534" s="16"/>
      <c r="J534" s="16"/>
      <c r="K534" s="16"/>
      <c r="L534" s="16"/>
      <c r="M534" s="16"/>
      <c r="N534" s="16"/>
      <c r="O534" s="16"/>
      <c r="P534" s="16"/>
      <c r="Q534" s="16"/>
      <c r="R534" s="16"/>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row>
    <row r="535" spans="4:58" x14ac:dyDescent="0.25">
      <c r="D535" s="17"/>
      <c r="E535" s="16"/>
      <c r="F535" s="16"/>
      <c r="G535" s="16"/>
      <c r="H535" s="16"/>
      <c r="I535" s="16"/>
      <c r="J535" s="16"/>
      <c r="K535" s="16"/>
      <c r="L535" s="16"/>
      <c r="M535" s="16"/>
      <c r="N535" s="16"/>
      <c r="O535" s="16"/>
      <c r="P535" s="16"/>
      <c r="Q535" s="16"/>
      <c r="R535" s="16"/>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row>
    <row r="536" spans="4:58" x14ac:dyDescent="0.25">
      <c r="D536" s="17"/>
      <c r="E536" s="16"/>
      <c r="F536" s="16"/>
      <c r="G536" s="16"/>
      <c r="H536" s="16"/>
      <c r="I536" s="16"/>
      <c r="J536" s="16"/>
      <c r="K536" s="16"/>
      <c r="L536" s="16"/>
      <c r="M536" s="16"/>
      <c r="N536" s="16"/>
      <c r="O536" s="16"/>
      <c r="P536" s="16"/>
      <c r="Q536" s="16"/>
      <c r="R536" s="16"/>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row>
    <row r="537" spans="4:58" x14ac:dyDescent="0.25">
      <c r="D537" s="17"/>
      <c r="E537" s="16"/>
      <c r="F537" s="16"/>
      <c r="G537" s="16"/>
      <c r="H537" s="16"/>
      <c r="I537" s="16"/>
      <c r="J537" s="16"/>
      <c r="K537" s="16"/>
      <c r="L537" s="16"/>
      <c r="M537" s="16"/>
      <c r="N537" s="16"/>
      <c r="O537" s="16"/>
      <c r="P537" s="16"/>
      <c r="Q537" s="16"/>
      <c r="R537" s="16"/>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row>
    <row r="538" spans="4:58" x14ac:dyDescent="0.25">
      <c r="D538" s="17"/>
      <c r="E538" s="16"/>
      <c r="F538" s="16"/>
      <c r="G538" s="16"/>
      <c r="H538" s="16"/>
      <c r="I538" s="16"/>
      <c r="J538" s="16"/>
      <c r="K538" s="16"/>
      <c r="L538" s="16"/>
      <c r="M538" s="16"/>
      <c r="N538" s="16"/>
      <c r="O538" s="16"/>
      <c r="P538" s="16"/>
      <c r="Q538" s="16"/>
      <c r="R538" s="16"/>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row>
    <row r="539" spans="4:58" x14ac:dyDescent="0.25">
      <c r="D539" s="17"/>
      <c r="E539" s="16"/>
      <c r="F539" s="16"/>
      <c r="G539" s="16"/>
      <c r="H539" s="16"/>
      <c r="I539" s="16"/>
      <c r="J539" s="16"/>
      <c r="K539" s="16"/>
      <c r="L539" s="16"/>
      <c r="M539" s="16"/>
      <c r="N539" s="16"/>
      <c r="O539" s="16"/>
      <c r="P539" s="16"/>
      <c r="Q539" s="16"/>
      <c r="R539" s="16"/>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row>
    <row r="540" spans="4:58" x14ac:dyDescent="0.25">
      <c r="D540" s="17"/>
      <c r="E540" s="16"/>
      <c r="F540" s="16"/>
      <c r="G540" s="16"/>
      <c r="H540" s="16"/>
      <c r="I540" s="16"/>
      <c r="J540" s="16"/>
      <c r="K540" s="16"/>
      <c r="L540" s="16"/>
      <c r="M540" s="16"/>
      <c r="N540" s="16"/>
      <c r="O540" s="16"/>
      <c r="P540" s="16"/>
      <c r="Q540" s="16"/>
      <c r="R540" s="16"/>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row>
    <row r="541" spans="4:58" x14ac:dyDescent="0.25">
      <c r="D541" s="17"/>
      <c r="E541" s="16"/>
      <c r="F541" s="16"/>
      <c r="G541" s="16"/>
      <c r="H541" s="16"/>
      <c r="I541" s="16"/>
      <c r="J541" s="16"/>
      <c r="K541" s="16"/>
      <c r="L541" s="16"/>
      <c r="M541" s="16"/>
      <c r="N541" s="16"/>
      <c r="O541" s="16"/>
      <c r="P541" s="16"/>
      <c r="Q541" s="16"/>
      <c r="R541" s="16"/>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row>
    <row r="542" spans="4:58" x14ac:dyDescent="0.25">
      <c r="D542" s="17"/>
      <c r="E542" s="16"/>
      <c r="F542" s="16"/>
      <c r="G542" s="16"/>
      <c r="H542" s="16"/>
      <c r="I542" s="16"/>
      <c r="J542" s="16"/>
      <c r="K542" s="16"/>
      <c r="L542" s="16"/>
      <c r="M542" s="16"/>
      <c r="N542" s="16"/>
      <c r="O542" s="16"/>
      <c r="P542" s="16"/>
      <c r="Q542" s="16"/>
      <c r="R542" s="16"/>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row>
    <row r="543" spans="4:58" x14ac:dyDescent="0.25">
      <c r="D543" s="17"/>
      <c r="E543" s="16"/>
      <c r="F543" s="16"/>
      <c r="G543" s="16"/>
      <c r="H543" s="16"/>
      <c r="I543" s="16"/>
      <c r="J543" s="16"/>
      <c r="K543" s="16"/>
      <c r="L543" s="16"/>
      <c r="M543" s="16"/>
      <c r="N543" s="16"/>
      <c r="O543" s="16"/>
      <c r="P543" s="16"/>
      <c r="Q543" s="16"/>
      <c r="R543" s="16"/>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row>
    <row r="544" spans="4:58" x14ac:dyDescent="0.25">
      <c r="D544" s="17"/>
      <c r="E544" s="16"/>
      <c r="F544" s="16"/>
      <c r="G544" s="16"/>
      <c r="H544" s="16"/>
      <c r="I544" s="16"/>
      <c r="J544" s="16"/>
      <c r="K544" s="16"/>
      <c r="L544" s="16"/>
      <c r="M544" s="16"/>
      <c r="N544" s="16"/>
      <c r="O544" s="16"/>
      <c r="P544" s="16"/>
      <c r="Q544" s="16"/>
      <c r="R544" s="16"/>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row>
    <row r="545" spans="4:58" x14ac:dyDescent="0.25">
      <c r="D545" s="17"/>
      <c r="E545" s="16"/>
      <c r="F545" s="16"/>
      <c r="G545" s="16"/>
      <c r="H545" s="16"/>
      <c r="I545" s="16"/>
      <c r="J545" s="16"/>
      <c r="K545" s="16"/>
      <c r="L545" s="16"/>
      <c r="M545" s="16"/>
      <c r="N545" s="16"/>
      <c r="O545" s="16"/>
      <c r="P545" s="16"/>
      <c r="Q545" s="16"/>
      <c r="R545" s="16"/>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row>
    <row r="546" spans="4:58" x14ac:dyDescent="0.25">
      <c r="D546" s="17"/>
      <c r="E546" s="16"/>
      <c r="F546" s="16"/>
      <c r="G546" s="16"/>
      <c r="H546" s="16"/>
      <c r="I546" s="16"/>
      <c r="J546" s="16"/>
      <c r="K546" s="16"/>
      <c r="L546" s="16"/>
      <c r="M546" s="16"/>
      <c r="N546" s="16"/>
      <c r="O546" s="16"/>
      <c r="P546" s="16"/>
      <c r="Q546" s="16"/>
      <c r="R546" s="16"/>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row>
    <row r="547" spans="4:58" x14ac:dyDescent="0.25">
      <c r="D547" s="17"/>
      <c r="E547" s="16"/>
      <c r="F547" s="16"/>
      <c r="G547" s="16"/>
      <c r="H547" s="16"/>
      <c r="I547" s="16"/>
      <c r="J547" s="16"/>
      <c r="K547" s="16"/>
      <c r="L547" s="16"/>
      <c r="M547" s="16"/>
      <c r="N547" s="16"/>
      <c r="O547" s="16"/>
      <c r="P547" s="16"/>
      <c r="Q547" s="16"/>
      <c r="R547" s="16"/>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row>
    <row r="548" spans="4:58" x14ac:dyDescent="0.25">
      <c r="D548" s="17"/>
      <c r="E548" s="16"/>
      <c r="F548" s="16"/>
      <c r="G548" s="16"/>
      <c r="H548" s="16"/>
      <c r="I548" s="16"/>
      <c r="J548" s="16"/>
      <c r="K548" s="16"/>
      <c r="L548" s="16"/>
      <c r="M548" s="16"/>
      <c r="N548" s="16"/>
      <c r="O548" s="16"/>
      <c r="P548" s="16"/>
      <c r="Q548" s="16"/>
      <c r="R548" s="16"/>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row>
    <row r="549" spans="4:58" x14ac:dyDescent="0.25">
      <c r="D549" s="17"/>
      <c r="E549" s="16"/>
      <c r="F549" s="16"/>
      <c r="G549" s="16"/>
      <c r="H549" s="16"/>
      <c r="I549" s="16"/>
      <c r="J549" s="16"/>
      <c r="K549" s="16"/>
      <c r="L549" s="16"/>
      <c r="M549" s="16"/>
      <c r="N549" s="16"/>
      <c r="O549" s="16"/>
      <c r="P549" s="16"/>
      <c r="Q549" s="16"/>
      <c r="R549" s="16"/>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row>
    <row r="550" spans="4:58" x14ac:dyDescent="0.25">
      <c r="D550" s="17"/>
      <c r="E550" s="16"/>
      <c r="F550" s="16"/>
      <c r="G550" s="16"/>
      <c r="H550" s="16"/>
      <c r="I550" s="16"/>
      <c r="J550" s="16"/>
      <c r="K550" s="16"/>
      <c r="L550" s="16"/>
      <c r="M550" s="16"/>
      <c r="N550" s="16"/>
      <c r="O550" s="16"/>
      <c r="P550" s="16"/>
      <c r="Q550" s="16"/>
      <c r="R550" s="16"/>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row>
    <row r="551" spans="4:58" x14ac:dyDescent="0.25">
      <c r="D551" s="17"/>
      <c r="E551" s="16"/>
      <c r="F551" s="16"/>
      <c r="G551" s="16"/>
      <c r="H551" s="16"/>
      <c r="I551" s="16"/>
      <c r="J551" s="16"/>
      <c r="K551" s="16"/>
      <c r="L551" s="16"/>
      <c r="M551" s="16"/>
      <c r="N551" s="16"/>
      <c r="O551" s="16"/>
      <c r="P551" s="16"/>
      <c r="Q551" s="16"/>
      <c r="R551" s="16"/>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row>
    <row r="552" spans="4:58" x14ac:dyDescent="0.25">
      <c r="D552" s="17"/>
      <c r="E552" s="16"/>
      <c r="F552" s="16"/>
      <c r="G552" s="16"/>
      <c r="H552" s="16"/>
      <c r="I552" s="16"/>
      <c r="J552" s="16"/>
      <c r="K552" s="16"/>
      <c r="L552" s="16"/>
      <c r="M552" s="16"/>
      <c r="N552" s="16"/>
      <c r="O552" s="16"/>
      <c r="P552" s="16"/>
      <c r="Q552" s="16"/>
      <c r="R552" s="16"/>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row>
    <row r="553" spans="4:58" x14ac:dyDescent="0.25">
      <c r="D553" s="17"/>
      <c r="E553" s="16"/>
      <c r="F553" s="16"/>
      <c r="G553" s="16"/>
      <c r="H553" s="16"/>
      <c r="I553" s="16"/>
      <c r="J553" s="16"/>
      <c r="K553" s="16"/>
      <c r="L553" s="16"/>
      <c r="M553" s="16"/>
      <c r="N553" s="16"/>
      <c r="O553" s="16"/>
      <c r="P553" s="16"/>
      <c r="Q553" s="16"/>
      <c r="R553" s="16"/>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row>
    <row r="554" spans="4:58" x14ac:dyDescent="0.25">
      <c r="D554" s="17"/>
      <c r="E554" s="16"/>
      <c r="F554" s="16"/>
      <c r="G554" s="16"/>
      <c r="H554" s="16"/>
      <c r="I554" s="16"/>
      <c r="J554" s="16"/>
      <c r="K554" s="16"/>
      <c r="L554" s="16"/>
      <c r="M554" s="16"/>
      <c r="N554" s="16"/>
      <c r="O554" s="16"/>
      <c r="P554" s="16"/>
      <c r="Q554" s="16"/>
      <c r="R554" s="16"/>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row>
    <row r="555" spans="4:58" x14ac:dyDescent="0.25">
      <c r="D555" s="17"/>
      <c r="E555" s="16"/>
      <c r="F555" s="16"/>
      <c r="G555" s="16"/>
      <c r="H555" s="16"/>
      <c r="I555" s="16"/>
      <c r="J555" s="16"/>
      <c r="K555" s="16"/>
      <c r="L555" s="16"/>
      <c r="M555" s="16"/>
      <c r="N555" s="16"/>
      <c r="O555" s="16"/>
      <c r="P555" s="16"/>
      <c r="Q555" s="16"/>
      <c r="R555" s="16"/>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row>
    <row r="556" spans="4:58" x14ac:dyDescent="0.25">
      <c r="D556" s="17"/>
      <c r="E556" s="16"/>
      <c r="F556" s="16"/>
      <c r="G556" s="16"/>
      <c r="H556" s="16"/>
      <c r="I556" s="16"/>
      <c r="J556" s="16"/>
      <c r="K556" s="16"/>
      <c r="L556" s="16"/>
      <c r="M556" s="16"/>
      <c r="N556" s="16"/>
      <c r="O556" s="16"/>
      <c r="P556" s="16"/>
      <c r="Q556" s="16"/>
      <c r="R556" s="16"/>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row>
    <row r="557" spans="4:58" x14ac:dyDescent="0.25">
      <c r="D557" s="17"/>
      <c r="E557" s="16"/>
      <c r="F557" s="16"/>
      <c r="G557" s="16"/>
      <c r="H557" s="16"/>
      <c r="I557" s="16"/>
      <c r="J557" s="16"/>
      <c r="K557" s="16"/>
      <c r="L557" s="16"/>
      <c r="M557" s="16"/>
      <c r="N557" s="16"/>
      <c r="O557" s="16"/>
      <c r="P557" s="16"/>
      <c r="Q557" s="16"/>
      <c r="R557" s="16"/>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row>
    <row r="558" spans="4:58" x14ac:dyDescent="0.25">
      <c r="D558" s="17"/>
      <c r="E558" s="16"/>
      <c r="F558" s="16"/>
      <c r="G558" s="16"/>
      <c r="H558" s="16"/>
      <c r="I558" s="16"/>
      <c r="J558" s="16"/>
      <c r="K558" s="16"/>
      <c r="L558" s="16"/>
      <c r="M558" s="16"/>
      <c r="N558" s="16"/>
      <c r="O558" s="16"/>
      <c r="P558" s="16"/>
      <c r="Q558" s="16"/>
      <c r="R558" s="16"/>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row>
    <row r="559" spans="4:58" x14ac:dyDescent="0.25">
      <c r="D559" s="17"/>
      <c r="E559" s="16"/>
      <c r="F559" s="16"/>
      <c r="G559" s="16"/>
      <c r="H559" s="16"/>
      <c r="I559" s="16"/>
      <c r="J559" s="16"/>
      <c r="K559" s="16"/>
      <c r="L559" s="16"/>
      <c r="M559" s="16"/>
      <c r="N559" s="16"/>
      <c r="O559" s="16"/>
      <c r="P559" s="16"/>
      <c r="Q559" s="16"/>
      <c r="R559" s="16"/>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row>
    <row r="560" spans="4:58" x14ac:dyDescent="0.25">
      <c r="D560" s="17"/>
      <c r="E560" s="16"/>
      <c r="F560" s="16"/>
      <c r="G560" s="16"/>
      <c r="H560" s="16"/>
      <c r="I560" s="16"/>
      <c r="J560" s="16"/>
      <c r="K560" s="16"/>
      <c r="L560" s="16"/>
      <c r="M560" s="16"/>
      <c r="N560" s="16"/>
      <c r="O560" s="16"/>
      <c r="P560" s="16"/>
      <c r="Q560" s="16"/>
      <c r="R560" s="16"/>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row>
    <row r="561" spans="4:58" x14ac:dyDescent="0.25">
      <c r="D561" s="17"/>
      <c r="E561" s="16"/>
      <c r="F561" s="16"/>
      <c r="G561" s="16"/>
      <c r="H561" s="16"/>
      <c r="I561" s="16"/>
      <c r="J561" s="16"/>
      <c r="K561" s="16"/>
      <c r="L561" s="16"/>
      <c r="M561" s="16"/>
      <c r="N561" s="16"/>
      <c r="O561" s="16"/>
      <c r="P561" s="16"/>
      <c r="Q561" s="16"/>
      <c r="R561" s="16"/>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row>
    <row r="562" spans="4:58" x14ac:dyDescent="0.25">
      <c r="D562" s="17"/>
      <c r="E562" s="16"/>
      <c r="F562" s="16"/>
      <c r="G562" s="16"/>
      <c r="H562" s="16"/>
      <c r="I562" s="16"/>
      <c r="J562" s="16"/>
      <c r="K562" s="16"/>
      <c r="L562" s="16"/>
      <c r="M562" s="16"/>
      <c r="N562" s="16"/>
      <c r="O562" s="16"/>
      <c r="P562" s="16"/>
      <c r="Q562" s="16"/>
      <c r="R562" s="16"/>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row>
    <row r="563" spans="4:58" x14ac:dyDescent="0.25">
      <c r="D563" s="17"/>
      <c r="E563" s="16"/>
      <c r="F563" s="16"/>
      <c r="G563" s="16"/>
      <c r="H563" s="16"/>
      <c r="I563" s="16"/>
      <c r="J563" s="16"/>
      <c r="K563" s="16"/>
      <c r="L563" s="16"/>
      <c r="M563" s="16"/>
      <c r="N563" s="16"/>
      <c r="O563" s="16"/>
      <c r="P563" s="16"/>
      <c r="Q563" s="16"/>
      <c r="R563" s="16"/>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row>
    <row r="564" spans="4:58" x14ac:dyDescent="0.25">
      <c r="D564" s="17"/>
      <c r="E564" s="16"/>
      <c r="F564" s="16"/>
      <c r="G564" s="16"/>
      <c r="H564" s="16"/>
      <c r="I564" s="16"/>
      <c r="J564" s="16"/>
      <c r="K564" s="16"/>
      <c r="L564" s="16"/>
      <c r="M564" s="16"/>
      <c r="N564" s="16"/>
      <c r="O564" s="16"/>
      <c r="P564" s="16"/>
      <c r="Q564" s="16"/>
      <c r="R564" s="16"/>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row>
    <row r="565" spans="4:58" x14ac:dyDescent="0.25">
      <c r="D565" s="17"/>
      <c r="E565" s="16"/>
      <c r="F565" s="16"/>
      <c r="G565" s="16"/>
      <c r="H565" s="16"/>
      <c r="I565" s="16"/>
      <c r="J565" s="16"/>
      <c r="K565" s="16"/>
      <c r="L565" s="16"/>
      <c r="M565" s="16"/>
      <c r="N565" s="16"/>
      <c r="O565" s="16"/>
      <c r="P565" s="16"/>
      <c r="Q565" s="16"/>
      <c r="R565" s="16"/>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row>
    <row r="566" spans="4:58" x14ac:dyDescent="0.25">
      <c r="D566" s="17"/>
      <c r="E566" s="16"/>
      <c r="F566" s="16"/>
      <c r="G566" s="16"/>
      <c r="H566" s="16"/>
      <c r="I566" s="16"/>
      <c r="J566" s="16"/>
      <c r="K566" s="16"/>
      <c r="L566" s="16"/>
      <c r="M566" s="16"/>
      <c r="N566" s="16"/>
      <c r="O566" s="16"/>
      <c r="P566" s="16"/>
      <c r="Q566" s="16"/>
      <c r="R566" s="16"/>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row>
    <row r="567" spans="4:58" x14ac:dyDescent="0.25">
      <c r="D567" s="17"/>
      <c r="E567" s="16"/>
      <c r="F567" s="16"/>
      <c r="G567" s="16"/>
      <c r="H567" s="16"/>
      <c r="I567" s="16"/>
      <c r="J567" s="16"/>
      <c r="K567" s="16"/>
      <c r="L567" s="16"/>
      <c r="M567" s="16"/>
      <c r="N567" s="16"/>
      <c r="O567" s="16"/>
      <c r="P567" s="16"/>
      <c r="Q567" s="16"/>
      <c r="R567" s="16"/>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row>
    <row r="568" spans="4:58" x14ac:dyDescent="0.25">
      <c r="D568" s="17"/>
      <c r="E568" s="16"/>
      <c r="F568" s="16"/>
      <c r="G568" s="16"/>
      <c r="H568" s="16"/>
      <c r="I568" s="16"/>
      <c r="J568" s="16"/>
      <c r="K568" s="16"/>
      <c r="L568" s="16"/>
      <c r="M568" s="16"/>
      <c r="N568" s="16"/>
      <c r="O568" s="16"/>
      <c r="P568" s="16"/>
      <c r="Q568" s="16"/>
      <c r="R568" s="16"/>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row>
    <row r="569" spans="4:58" x14ac:dyDescent="0.25">
      <c r="D569" s="17"/>
      <c r="E569" s="16"/>
      <c r="F569" s="16"/>
      <c r="G569" s="16"/>
      <c r="H569" s="16"/>
      <c r="I569" s="16"/>
      <c r="J569" s="16"/>
      <c r="K569" s="16"/>
      <c r="L569" s="16"/>
      <c r="M569" s="16"/>
      <c r="N569" s="16"/>
      <c r="O569" s="16"/>
      <c r="P569" s="16"/>
      <c r="Q569" s="16"/>
      <c r="R569" s="16"/>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row>
    <row r="570" spans="4:58" x14ac:dyDescent="0.25">
      <c r="D570" s="17"/>
      <c r="E570" s="16"/>
      <c r="F570" s="16"/>
      <c r="G570" s="16"/>
      <c r="H570" s="16"/>
      <c r="I570" s="16"/>
      <c r="J570" s="16"/>
      <c r="K570" s="16"/>
      <c r="L570" s="16"/>
      <c r="M570" s="16"/>
      <c r="N570" s="16"/>
      <c r="O570" s="16"/>
      <c r="P570" s="16"/>
      <c r="Q570" s="16"/>
      <c r="R570" s="16"/>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row>
    <row r="571" spans="4:58" x14ac:dyDescent="0.25">
      <c r="D571" s="17"/>
      <c r="E571" s="16"/>
      <c r="F571" s="16"/>
      <c r="G571" s="16"/>
      <c r="H571" s="16"/>
      <c r="I571" s="16"/>
      <c r="J571" s="16"/>
      <c r="K571" s="16"/>
      <c r="L571" s="16"/>
      <c r="M571" s="16"/>
      <c r="N571" s="16"/>
      <c r="O571" s="16"/>
      <c r="P571" s="16"/>
      <c r="Q571" s="16"/>
      <c r="R571" s="16"/>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row>
    <row r="572" spans="4:58" x14ac:dyDescent="0.25">
      <c r="D572" s="17"/>
      <c r="E572" s="16"/>
      <c r="F572" s="16"/>
      <c r="G572" s="16"/>
      <c r="H572" s="16"/>
      <c r="I572" s="16"/>
      <c r="J572" s="16"/>
      <c r="K572" s="16"/>
      <c r="L572" s="16"/>
      <c r="M572" s="16"/>
      <c r="N572" s="16"/>
      <c r="O572" s="16"/>
      <c r="P572" s="16"/>
      <c r="Q572" s="16"/>
      <c r="R572" s="16"/>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row>
    <row r="573" spans="4:58" x14ac:dyDescent="0.25">
      <c r="D573" s="17"/>
      <c r="E573" s="16"/>
      <c r="F573" s="16"/>
      <c r="G573" s="16"/>
      <c r="H573" s="16"/>
      <c r="I573" s="16"/>
      <c r="J573" s="16"/>
      <c r="K573" s="16"/>
      <c r="L573" s="16"/>
      <c r="M573" s="16"/>
      <c r="N573" s="16"/>
      <c r="O573" s="16"/>
      <c r="P573" s="16"/>
      <c r="Q573" s="16"/>
      <c r="R573" s="16"/>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row>
    <row r="574" spans="4:58" x14ac:dyDescent="0.25">
      <c r="D574" s="17"/>
      <c r="E574" s="16"/>
      <c r="F574" s="16"/>
      <c r="G574" s="16"/>
      <c r="H574" s="16"/>
      <c r="I574" s="16"/>
      <c r="J574" s="16"/>
      <c r="K574" s="16"/>
      <c r="L574" s="16"/>
      <c r="M574" s="16"/>
      <c r="N574" s="16"/>
      <c r="O574" s="16"/>
      <c r="P574" s="16"/>
      <c r="Q574" s="16"/>
      <c r="R574" s="16"/>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row>
    <row r="575" spans="4:58" x14ac:dyDescent="0.25">
      <c r="D575" s="17"/>
      <c r="E575" s="16"/>
      <c r="F575" s="16"/>
      <c r="G575" s="16"/>
      <c r="H575" s="16"/>
      <c r="I575" s="16"/>
      <c r="J575" s="16"/>
      <c r="K575" s="16"/>
      <c r="L575" s="16"/>
      <c r="M575" s="16"/>
      <c r="N575" s="16"/>
      <c r="O575" s="16"/>
      <c r="P575" s="16"/>
      <c r="Q575" s="16"/>
      <c r="R575" s="16"/>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row>
    <row r="576" spans="4:58" x14ac:dyDescent="0.25">
      <c r="D576" s="17"/>
      <c r="E576" s="16"/>
      <c r="F576" s="16"/>
      <c r="G576" s="16"/>
      <c r="H576" s="16"/>
      <c r="I576" s="16"/>
      <c r="J576" s="16"/>
      <c r="K576" s="16"/>
      <c r="L576" s="16"/>
      <c r="M576" s="16"/>
      <c r="N576" s="16"/>
      <c r="O576" s="16"/>
      <c r="P576" s="16"/>
      <c r="Q576" s="16"/>
      <c r="R576" s="16"/>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row>
    <row r="577" spans="4:58" x14ac:dyDescent="0.25">
      <c r="D577" s="17"/>
      <c r="E577" s="16"/>
      <c r="F577" s="16"/>
      <c r="G577" s="16"/>
      <c r="H577" s="16"/>
      <c r="I577" s="16"/>
      <c r="J577" s="16"/>
      <c r="K577" s="16"/>
      <c r="L577" s="16"/>
      <c r="M577" s="16"/>
      <c r="N577" s="16"/>
      <c r="O577" s="16"/>
      <c r="P577" s="16"/>
      <c r="Q577" s="16"/>
      <c r="R577" s="16"/>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row>
    <row r="578" spans="4:58" x14ac:dyDescent="0.25">
      <c r="D578" s="17"/>
      <c r="E578" s="16"/>
      <c r="F578" s="16"/>
      <c r="G578" s="16"/>
      <c r="H578" s="16"/>
      <c r="I578" s="16"/>
      <c r="J578" s="16"/>
      <c r="K578" s="16"/>
      <c r="L578" s="16"/>
      <c r="M578" s="16"/>
      <c r="N578" s="16"/>
      <c r="O578" s="16"/>
      <c r="P578" s="16"/>
      <c r="Q578" s="16"/>
      <c r="R578" s="16"/>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row>
    <row r="579" spans="4:58" x14ac:dyDescent="0.25">
      <c r="D579" s="17"/>
      <c r="E579" s="16"/>
      <c r="F579" s="16"/>
      <c r="G579" s="16"/>
      <c r="H579" s="16"/>
      <c r="I579" s="16"/>
      <c r="J579" s="16"/>
      <c r="K579" s="16"/>
      <c r="L579" s="16"/>
      <c r="M579" s="16"/>
      <c r="N579" s="16"/>
      <c r="O579" s="16"/>
      <c r="P579" s="16"/>
      <c r="Q579" s="16"/>
      <c r="R579" s="16"/>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row>
    <row r="580" spans="4:58" x14ac:dyDescent="0.25">
      <c r="D580" s="17"/>
      <c r="E580" s="16"/>
      <c r="F580" s="16"/>
      <c r="G580" s="16"/>
      <c r="H580" s="16"/>
      <c r="I580" s="16"/>
      <c r="J580" s="16"/>
      <c r="K580" s="16"/>
      <c r="L580" s="16"/>
      <c r="M580" s="16"/>
      <c r="N580" s="16"/>
      <c r="O580" s="16"/>
      <c r="P580" s="16"/>
      <c r="Q580" s="16"/>
      <c r="R580" s="16"/>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row>
    <row r="581" spans="4:58" x14ac:dyDescent="0.25">
      <c r="D581" s="17"/>
      <c r="E581" s="16"/>
      <c r="F581" s="16"/>
      <c r="G581" s="16"/>
      <c r="H581" s="16"/>
      <c r="I581" s="16"/>
      <c r="J581" s="16"/>
      <c r="K581" s="16"/>
      <c r="L581" s="16"/>
      <c r="M581" s="16"/>
      <c r="N581" s="16"/>
      <c r="O581" s="16"/>
      <c r="P581" s="16"/>
      <c r="Q581" s="16"/>
      <c r="R581" s="16"/>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row>
    <row r="582" spans="4:58" x14ac:dyDescent="0.25">
      <c r="D582" s="17"/>
      <c r="E582" s="16"/>
      <c r="F582" s="16"/>
      <c r="G582" s="16"/>
      <c r="H582" s="16"/>
      <c r="I582" s="16"/>
      <c r="J582" s="16"/>
      <c r="K582" s="16"/>
      <c r="L582" s="16"/>
      <c r="M582" s="16"/>
      <c r="N582" s="16"/>
      <c r="O582" s="16"/>
      <c r="P582" s="16"/>
      <c r="Q582" s="16"/>
      <c r="R582" s="16"/>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row>
    <row r="583" spans="4:58" x14ac:dyDescent="0.25">
      <c r="D583" s="17"/>
      <c r="E583" s="16"/>
      <c r="F583" s="16"/>
      <c r="G583" s="16"/>
      <c r="H583" s="16"/>
      <c r="I583" s="16"/>
      <c r="J583" s="16"/>
      <c r="K583" s="16"/>
      <c r="L583" s="16"/>
      <c r="M583" s="16"/>
      <c r="N583" s="16"/>
      <c r="O583" s="16"/>
      <c r="P583" s="16"/>
      <c r="Q583" s="16"/>
      <c r="R583" s="16"/>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row>
    <row r="584" spans="4:58" x14ac:dyDescent="0.25">
      <c r="D584" s="17"/>
      <c r="E584" s="16"/>
      <c r="F584" s="16"/>
      <c r="G584" s="16"/>
      <c r="H584" s="16"/>
      <c r="I584" s="16"/>
      <c r="J584" s="16"/>
      <c r="K584" s="16"/>
      <c r="L584" s="16"/>
      <c r="M584" s="16"/>
      <c r="N584" s="16"/>
      <c r="O584" s="16"/>
      <c r="P584" s="16"/>
      <c r="Q584" s="16"/>
      <c r="R584" s="16"/>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row>
    <row r="585" spans="4:58" x14ac:dyDescent="0.25">
      <c r="D585" s="17"/>
      <c r="E585" s="16"/>
      <c r="F585" s="16"/>
      <c r="G585" s="16"/>
      <c r="H585" s="16"/>
      <c r="I585" s="16"/>
      <c r="J585" s="16"/>
      <c r="K585" s="16"/>
      <c r="L585" s="16"/>
      <c r="M585" s="16"/>
      <c r="N585" s="16"/>
      <c r="O585" s="16"/>
      <c r="P585" s="16"/>
      <c r="Q585" s="16"/>
      <c r="R585" s="16"/>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row>
    <row r="586" spans="4:58" x14ac:dyDescent="0.25">
      <c r="D586" s="17"/>
      <c r="E586" s="16"/>
      <c r="F586" s="16"/>
      <c r="G586" s="16"/>
      <c r="H586" s="16"/>
      <c r="I586" s="16"/>
      <c r="J586" s="16"/>
      <c r="K586" s="16"/>
      <c r="L586" s="16"/>
      <c r="M586" s="16"/>
      <c r="N586" s="16"/>
      <c r="O586" s="16"/>
      <c r="P586" s="16"/>
      <c r="Q586" s="16"/>
      <c r="R586" s="16"/>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row>
    <row r="587" spans="4:58" x14ac:dyDescent="0.25">
      <c r="D587" s="17"/>
      <c r="E587" s="16"/>
      <c r="F587" s="16"/>
      <c r="G587" s="16"/>
      <c r="H587" s="16"/>
      <c r="I587" s="16"/>
      <c r="J587" s="16"/>
      <c r="K587" s="16"/>
      <c r="L587" s="16"/>
      <c r="M587" s="16"/>
      <c r="N587" s="16"/>
      <c r="O587" s="16"/>
      <c r="P587" s="16"/>
      <c r="Q587" s="16"/>
      <c r="R587" s="16"/>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row>
    <row r="588" spans="4:58" x14ac:dyDescent="0.25">
      <c r="D588" s="17"/>
      <c r="E588" s="16"/>
      <c r="F588" s="16"/>
      <c r="G588" s="16"/>
      <c r="H588" s="16"/>
      <c r="I588" s="16"/>
      <c r="J588" s="16"/>
      <c r="K588" s="16"/>
      <c r="L588" s="16"/>
      <c r="M588" s="16"/>
      <c r="N588" s="16"/>
      <c r="O588" s="16"/>
      <c r="P588" s="16"/>
      <c r="Q588" s="16"/>
      <c r="R588" s="16"/>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row>
    <row r="589" spans="4:58" x14ac:dyDescent="0.25">
      <c r="D589" s="17"/>
      <c r="E589" s="16"/>
      <c r="F589" s="16"/>
      <c r="G589" s="16"/>
      <c r="H589" s="16"/>
      <c r="I589" s="16"/>
      <c r="J589" s="16"/>
      <c r="K589" s="16"/>
      <c r="L589" s="16"/>
      <c r="M589" s="16"/>
      <c r="N589" s="16"/>
      <c r="O589" s="16"/>
      <c r="P589" s="16"/>
      <c r="Q589" s="16"/>
      <c r="R589" s="16"/>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row>
    <row r="590" spans="4:58" x14ac:dyDescent="0.25">
      <c r="D590" s="17"/>
      <c r="E590" s="16"/>
      <c r="F590" s="16"/>
      <c r="G590" s="16"/>
      <c r="H590" s="16"/>
      <c r="I590" s="16"/>
      <c r="J590" s="16"/>
      <c r="K590" s="16"/>
      <c r="L590" s="16"/>
      <c r="M590" s="16"/>
      <c r="N590" s="16"/>
      <c r="O590" s="16"/>
      <c r="P590" s="16"/>
      <c r="Q590" s="16"/>
      <c r="R590" s="16"/>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row>
    <row r="591" spans="4:58" x14ac:dyDescent="0.25">
      <c r="D591" s="17"/>
      <c r="E591" s="16"/>
      <c r="F591" s="16"/>
      <c r="G591" s="16"/>
      <c r="H591" s="16"/>
      <c r="I591" s="16"/>
      <c r="J591" s="16"/>
      <c r="K591" s="16"/>
      <c r="L591" s="16"/>
      <c r="M591" s="16"/>
      <c r="N591" s="16"/>
      <c r="O591" s="16"/>
      <c r="P591" s="16"/>
      <c r="Q591" s="16"/>
      <c r="R591" s="16"/>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row>
    <row r="592" spans="4:58" x14ac:dyDescent="0.25">
      <c r="D592" s="17"/>
      <c r="E592" s="16"/>
      <c r="F592" s="16"/>
      <c r="G592" s="16"/>
      <c r="H592" s="16"/>
      <c r="I592" s="16"/>
      <c r="J592" s="16"/>
      <c r="K592" s="16"/>
      <c r="L592" s="16"/>
      <c r="M592" s="16"/>
      <c r="N592" s="16"/>
      <c r="O592" s="16"/>
      <c r="P592" s="16"/>
      <c r="Q592" s="16"/>
      <c r="R592" s="16"/>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row>
    <row r="593" spans="4:58" x14ac:dyDescent="0.25">
      <c r="D593" s="17"/>
      <c r="E593" s="16"/>
      <c r="F593" s="16"/>
      <c r="G593" s="16"/>
      <c r="H593" s="16"/>
      <c r="I593" s="16"/>
      <c r="J593" s="16"/>
      <c r="K593" s="16"/>
      <c r="L593" s="16"/>
      <c r="M593" s="16"/>
      <c r="N593" s="16"/>
      <c r="O593" s="16"/>
      <c r="P593" s="16"/>
      <c r="Q593" s="16"/>
      <c r="R593" s="16"/>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row>
    <row r="594" spans="4:58" x14ac:dyDescent="0.25">
      <c r="D594" s="17"/>
      <c r="E594" s="16"/>
      <c r="F594" s="16"/>
      <c r="G594" s="16"/>
      <c r="H594" s="16"/>
      <c r="I594" s="16"/>
      <c r="J594" s="16"/>
      <c r="K594" s="16"/>
      <c r="L594" s="16"/>
      <c r="M594" s="16"/>
      <c r="N594" s="16"/>
      <c r="O594" s="16"/>
      <c r="P594" s="16"/>
      <c r="Q594" s="16"/>
      <c r="R594" s="16"/>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row>
    <row r="595" spans="4:58" x14ac:dyDescent="0.25">
      <c r="D595" s="17"/>
      <c r="E595" s="16"/>
      <c r="F595" s="16"/>
      <c r="G595" s="16"/>
      <c r="H595" s="16"/>
      <c r="I595" s="16"/>
      <c r="J595" s="16"/>
      <c r="K595" s="16"/>
      <c r="L595" s="16"/>
      <c r="M595" s="16"/>
      <c r="N595" s="16"/>
      <c r="O595" s="16"/>
      <c r="P595" s="16"/>
      <c r="Q595" s="16"/>
      <c r="R595" s="16"/>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row>
    <row r="596" spans="4:58" x14ac:dyDescent="0.25">
      <c r="D596" s="17"/>
      <c r="E596" s="16"/>
      <c r="F596" s="16"/>
      <c r="G596" s="16"/>
      <c r="H596" s="16"/>
      <c r="I596" s="16"/>
      <c r="J596" s="16"/>
      <c r="K596" s="16"/>
      <c r="L596" s="16"/>
      <c r="M596" s="16"/>
      <c r="N596" s="16"/>
      <c r="O596" s="16"/>
      <c r="P596" s="16"/>
      <c r="Q596" s="16"/>
      <c r="R596" s="16"/>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row>
    <row r="597" spans="4:58" x14ac:dyDescent="0.25">
      <c r="D597" s="17"/>
      <c r="E597" s="16"/>
      <c r="F597" s="16"/>
      <c r="G597" s="16"/>
      <c r="H597" s="16"/>
      <c r="I597" s="16"/>
      <c r="J597" s="16"/>
      <c r="K597" s="16"/>
      <c r="L597" s="16"/>
      <c r="M597" s="16"/>
      <c r="N597" s="16"/>
      <c r="O597" s="16"/>
      <c r="P597" s="16"/>
      <c r="Q597" s="16"/>
      <c r="R597" s="16"/>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row>
    <row r="598" spans="4:58" x14ac:dyDescent="0.25">
      <c r="D598" s="17"/>
      <c r="E598" s="16"/>
      <c r="F598" s="16"/>
      <c r="G598" s="16"/>
      <c r="H598" s="16"/>
      <c r="I598" s="16"/>
      <c r="J598" s="16"/>
      <c r="K598" s="16"/>
      <c r="L598" s="16"/>
      <c r="M598" s="16"/>
      <c r="N598" s="16"/>
      <c r="O598" s="16"/>
      <c r="P598" s="16"/>
      <c r="Q598" s="16"/>
      <c r="R598" s="16"/>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row>
    <row r="599" spans="4:58" x14ac:dyDescent="0.25">
      <c r="D599" s="17"/>
      <c r="E599" s="16"/>
      <c r="F599" s="16"/>
      <c r="G599" s="16"/>
      <c r="H599" s="16"/>
      <c r="I599" s="16"/>
      <c r="J599" s="16"/>
      <c r="K599" s="16"/>
      <c r="L599" s="16"/>
      <c r="M599" s="16"/>
      <c r="N599" s="16"/>
      <c r="O599" s="16"/>
      <c r="P599" s="16"/>
      <c r="Q599" s="16"/>
      <c r="R599" s="16"/>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row>
    <row r="600" spans="4:58" x14ac:dyDescent="0.25">
      <c r="D600" s="17"/>
      <c r="E600" s="16"/>
      <c r="F600" s="16"/>
      <c r="G600" s="16"/>
      <c r="H600" s="16"/>
      <c r="I600" s="16"/>
      <c r="J600" s="16"/>
      <c r="K600" s="16"/>
      <c r="L600" s="16"/>
      <c r="M600" s="16"/>
      <c r="N600" s="16"/>
      <c r="O600" s="16"/>
      <c r="P600" s="16"/>
      <c r="Q600" s="16"/>
      <c r="R600" s="16"/>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row>
    <row r="601" spans="4:58" x14ac:dyDescent="0.25">
      <c r="D601" s="17"/>
      <c r="E601" s="16"/>
      <c r="F601" s="16"/>
      <c r="G601" s="16"/>
      <c r="H601" s="16"/>
      <c r="I601" s="16"/>
      <c r="J601" s="16"/>
      <c r="K601" s="16"/>
      <c r="L601" s="16"/>
      <c r="M601" s="16"/>
      <c r="N601" s="16"/>
      <c r="O601" s="16"/>
      <c r="P601" s="16"/>
      <c r="Q601" s="16"/>
      <c r="R601" s="16"/>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row>
    <row r="602" spans="4:58" x14ac:dyDescent="0.25">
      <c r="D602" s="17"/>
      <c r="E602" s="16"/>
      <c r="F602" s="16"/>
      <c r="G602" s="16"/>
      <c r="H602" s="16"/>
      <c r="I602" s="16"/>
      <c r="J602" s="16"/>
      <c r="K602" s="16"/>
      <c r="L602" s="16"/>
      <c r="M602" s="16"/>
      <c r="N602" s="16"/>
      <c r="O602" s="16"/>
      <c r="P602" s="16"/>
      <c r="Q602" s="16"/>
      <c r="R602" s="16"/>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row>
    <row r="603" spans="4:58" x14ac:dyDescent="0.25">
      <c r="D603" s="17"/>
      <c r="E603" s="16"/>
      <c r="F603" s="16"/>
      <c r="G603" s="16"/>
      <c r="H603" s="16"/>
      <c r="I603" s="16"/>
      <c r="J603" s="16"/>
      <c r="K603" s="16"/>
      <c r="L603" s="16"/>
      <c r="M603" s="16"/>
      <c r="N603" s="16"/>
      <c r="O603" s="16"/>
      <c r="P603" s="16"/>
      <c r="Q603" s="16"/>
      <c r="R603" s="16"/>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row>
    <row r="604" spans="4:58" x14ac:dyDescent="0.25">
      <c r="D604" s="17"/>
      <c r="E604" s="16"/>
      <c r="F604" s="16"/>
      <c r="G604" s="16"/>
      <c r="H604" s="16"/>
      <c r="I604" s="16"/>
      <c r="J604" s="16"/>
      <c r="K604" s="16"/>
      <c r="L604" s="16"/>
      <c r="M604" s="16"/>
      <c r="N604" s="16"/>
      <c r="O604" s="16"/>
      <c r="P604" s="16"/>
      <c r="Q604" s="16"/>
      <c r="R604" s="16"/>
      <c r="S604" s="16"/>
      <c r="T604" s="16"/>
      <c r="U604" s="16"/>
      <c r="V604" s="16"/>
      <c r="W604" s="16"/>
      <c r="X604" s="16"/>
      <c r="Y604" s="16"/>
      <c r="Z604" s="16"/>
      <c r="AA604" s="16"/>
      <c r="AB604" s="16"/>
      <c r="AC604" s="16"/>
      <c r="AD604" s="16"/>
      <c r="AE604" s="16"/>
      <c r="AF604" s="16"/>
      <c r="AG604" s="16"/>
      <c r="AH604" s="16"/>
      <c r="AI604" s="16"/>
      <c r="AJ604" s="16"/>
      <c r="AK604" s="16"/>
      <c r="AL604" s="16"/>
      <c r="AM604" s="16"/>
      <c r="AN604" s="16"/>
      <c r="AO604" s="16"/>
      <c r="AP604" s="16"/>
      <c r="AQ604" s="16"/>
      <c r="AR604" s="16"/>
      <c r="AS604" s="16"/>
      <c r="AT604" s="16"/>
      <c r="AU604" s="16"/>
      <c r="AV604" s="16"/>
      <c r="AW604" s="16"/>
      <c r="AX604" s="16"/>
      <c r="AY604" s="16"/>
      <c r="AZ604" s="16"/>
      <c r="BA604" s="16"/>
      <c r="BB604" s="16"/>
      <c r="BC604" s="16"/>
      <c r="BD604" s="16"/>
      <c r="BE604" s="16"/>
      <c r="BF604" s="16"/>
    </row>
    <row r="605" spans="4:58" x14ac:dyDescent="0.25">
      <c r="D605" s="17"/>
      <c r="E605" s="16"/>
      <c r="F605" s="16"/>
      <c r="G605" s="16"/>
      <c r="H605" s="16"/>
      <c r="I605" s="16"/>
      <c r="J605" s="16"/>
      <c r="K605" s="16"/>
      <c r="L605" s="16"/>
      <c r="M605" s="16"/>
      <c r="N605" s="16"/>
      <c r="O605" s="16"/>
      <c r="P605" s="16"/>
      <c r="Q605" s="16"/>
      <c r="R605" s="16"/>
      <c r="S605" s="16"/>
      <c r="T605" s="16"/>
      <c r="U605" s="16"/>
      <c r="V605" s="16"/>
      <c r="W605" s="16"/>
      <c r="X605" s="16"/>
      <c r="Y605" s="16"/>
      <c r="Z605" s="16"/>
      <c r="AA605" s="16"/>
      <c r="AB605" s="16"/>
      <c r="AC605" s="16"/>
      <c r="AD605" s="16"/>
      <c r="AE605" s="16"/>
      <c r="AF605" s="16"/>
      <c r="AG605" s="16"/>
      <c r="AH605" s="16"/>
      <c r="AI605" s="16"/>
      <c r="AJ605" s="16"/>
      <c r="AK605" s="16"/>
      <c r="AL605" s="16"/>
      <c r="AM605" s="16"/>
      <c r="AN605" s="16"/>
      <c r="AO605" s="16"/>
      <c r="AP605" s="16"/>
      <c r="AQ605" s="16"/>
      <c r="AR605" s="16"/>
      <c r="AS605" s="16"/>
      <c r="AT605" s="16"/>
      <c r="AU605" s="16"/>
      <c r="AV605" s="16"/>
      <c r="AW605" s="16"/>
      <c r="AX605" s="16"/>
      <c r="AY605" s="16"/>
      <c r="AZ605" s="16"/>
      <c r="BA605" s="16"/>
      <c r="BB605" s="16"/>
      <c r="BC605" s="16"/>
      <c r="BD605" s="16"/>
      <c r="BE605" s="16"/>
      <c r="BF605" s="16"/>
    </row>
    <row r="606" spans="4:58" x14ac:dyDescent="0.25">
      <c r="D606" s="17"/>
      <c r="E606" s="16"/>
      <c r="F606" s="16"/>
      <c r="G606" s="16"/>
      <c r="H606" s="16"/>
      <c r="I606" s="16"/>
      <c r="J606" s="16"/>
      <c r="K606" s="16"/>
      <c r="L606" s="16"/>
      <c r="M606" s="16"/>
      <c r="N606" s="16"/>
      <c r="O606" s="16"/>
      <c r="P606" s="16"/>
      <c r="Q606" s="16"/>
      <c r="R606" s="16"/>
      <c r="S606" s="16"/>
      <c r="T606" s="16"/>
      <c r="U606" s="16"/>
      <c r="V606" s="16"/>
      <c r="W606" s="16"/>
      <c r="X606" s="16"/>
      <c r="Y606" s="16"/>
      <c r="Z606" s="16"/>
      <c r="AA606" s="16"/>
      <c r="AB606" s="16"/>
      <c r="AC606" s="16"/>
      <c r="AD606" s="16"/>
      <c r="AE606" s="16"/>
      <c r="AF606" s="16"/>
      <c r="AG606" s="16"/>
      <c r="AH606" s="16"/>
      <c r="AI606" s="16"/>
      <c r="AJ606" s="16"/>
      <c r="AK606" s="16"/>
      <c r="AL606" s="16"/>
      <c r="AM606" s="16"/>
      <c r="AN606" s="16"/>
      <c r="AO606" s="16"/>
      <c r="AP606" s="16"/>
      <c r="AQ606" s="16"/>
      <c r="AR606" s="16"/>
      <c r="AS606" s="16"/>
      <c r="AT606" s="16"/>
      <c r="AU606" s="16"/>
      <c r="AV606" s="16"/>
      <c r="AW606" s="16"/>
      <c r="AX606" s="16"/>
      <c r="AY606" s="16"/>
      <c r="AZ606" s="16"/>
      <c r="BA606" s="16"/>
      <c r="BB606" s="16"/>
      <c r="BC606" s="16"/>
      <c r="BD606" s="16"/>
      <c r="BE606" s="16"/>
      <c r="BF606" s="16"/>
    </row>
    <row r="607" spans="4:58" x14ac:dyDescent="0.25">
      <c r="D607" s="17"/>
      <c r="E607" s="16"/>
      <c r="F607" s="16"/>
      <c r="G607" s="16"/>
      <c r="H607" s="16"/>
      <c r="I607" s="16"/>
      <c r="J607" s="16"/>
      <c r="K607" s="16"/>
      <c r="L607" s="16"/>
      <c r="M607" s="16"/>
      <c r="N607" s="16"/>
      <c r="O607" s="16"/>
      <c r="P607" s="16"/>
      <c r="Q607" s="16"/>
      <c r="R607" s="16"/>
      <c r="S607" s="16"/>
      <c r="T607" s="16"/>
      <c r="U607" s="16"/>
      <c r="V607" s="16"/>
      <c r="W607" s="16"/>
      <c r="X607" s="16"/>
      <c r="Y607" s="16"/>
      <c r="Z607" s="16"/>
      <c r="AA607" s="16"/>
      <c r="AB607" s="16"/>
      <c r="AC607" s="16"/>
      <c r="AD607" s="16"/>
      <c r="AE607" s="16"/>
      <c r="AF607" s="16"/>
      <c r="AG607" s="16"/>
      <c r="AH607" s="16"/>
      <c r="AI607" s="16"/>
      <c r="AJ607" s="16"/>
      <c r="AK607" s="16"/>
      <c r="AL607" s="16"/>
      <c r="AM607" s="16"/>
      <c r="AN607" s="16"/>
      <c r="AO607" s="16"/>
      <c r="AP607" s="16"/>
      <c r="AQ607" s="16"/>
      <c r="AR607" s="16"/>
      <c r="AS607" s="16"/>
      <c r="AT607" s="16"/>
      <c r="AU607" s="16"/>
      <c r="AV607" s="16"/>
      <c r="AW607" s="16"/>
      <c r="AX607" s="16"/>
      <c r="AY607" s="16"/>
      <c r="AZ607" s="16"/>
      <c r="BA607" s="16"/>
      <c r="BB607" s="16"/>
      <c r="BC607" s="16"/>
      <c r="BD607" s="16"/>
      <c r="BE607" s="16"/>
      <c r="BF607" s="16"/>
    </row>
    <row r="608" spans="4:58" x14ac:dyDescent="0.25">
      <c r="D608" s="17"/>
      <c r="E608" s="16"/>
      <c r="F608" s="16"/>
      <c r="G608" s="16"/>
      <c r="H608" s="16"/>
      <c r="I608" s="16"/>
      <c r="J608" s="16"/>
      <c r="K608" s="16"/>
      <c r="L608" s="16"/>
      <c r="M608" s="16"/>
      <c r="N608" s="16"/>
      <c r="O608" s="16"/>
      <c r="P608" s="16"/>
      <c r="Q608" s="16"/>
      <c r="R608" s="16"/>
      <c r="S608" s="16"/>
      <c r="T608" s="16"/>
      <c r="U608" s="16"/>
      <c r="V608" s="16"/>
      <c r="W608" s="16"/>
      <c r="X608" s="16"/>
      <c r="Y608" s="16"/>
      <c r="Z608" s="16"/>
      <c r="AA608" s="16"/>
      <c r="AB608" s="16"/>
      <c r="AC608" s="16"/>
      <c r="AD608" s="16"/>
      <c r="AE608" s="16"/>
      <c r="AF608" s="16"/>
      <c r="AG608" s="16"/>
      <c r="AH608" s="16"/>
      <c r="AI608" s="16"/>
      <c r="AJ608" s="16"/>
      <c r="AK608" s="16"/>
      <c r="AL608" s="16"/>
      <c r="AM608" s="16"/>
      <c r="AN608" s="16"/>
      <c r="AO608" s="16"/>
      <c r="AP608" s="16"/>
      <c r="AQ608" s="16"/>
      <c r="AR608" s="16"/>
      <c r="AS608" s="16"/>
      <c r="AT608" s="16"/>
      <c r="AU608" s="16"/>
      <c r="AV608" s="16"/>
      <c r="AW608" s="16"/>
      <c r="AX608" s="16"/>
      <c r="AY608" s="16"/>
      <c r="AZ608" s="16"/>
      <c r="BA608" s="16"/>
      <c r="BB608" s="16"/>
      <c r="BC608" s="16"/>
      <c r="BD608" s="16"/>
      <c r="BE608" s="16"/>
      <c r="BF608" s="16"/>
    </row>
    <row r="609" spans="4:58" x14ac:dyDescent="0.25">
      <c r="D609" s="17"/>
      <c r="E609" s="16"/>
      <c r="F609" s="16"/>
      <c r="G609" s="16"/>
      <c r="H609" s="16"/>
      <c r="I609" s="16"/>
      <c r="J609" s="16"/>
      <c r="K609" s="16"/>
      <c r="L609" s="16"/>
      <c r="M609" s="16"/>
      <c r="N609" s="16"/>
      <c r="O609" s="16"/>
      <c r="P609" s="16"/>
      <c r="Q609" s="16"/>
      <c r="R609" s="16"/>
      <c r="S609" s="16"/>
      <c r="T609" s="16"/>
      <c r="U609" s="16"/>
      <c r="V609" s="16"/>
      <c r="W609" s="16"/>
      <c r="X609" s="16"/>
      <c r="Y609" s="16"/>
      <c r="Z609" s="16"/>
      <c r="AA609" s="16"/>
      <c r="AB609" s="16"/>
      <c r="AC609" s="16"/>
      <c r="AD609" s="16"/>
      <c r="AE609" s="16"/>
      <c r="AF609" s="16"/>
      <c r="AG609" s="16"/>
      <c r="AH609" s="16"/>
      <c r="AI609" s="16"/>
      <c r="AJ609" s="16"/>
      <c r="AK609" s="16"/>
      <c r="AL609" s="16"/>
      <c r="AM609" s="16"/>
      <c r="AN609" s="16"/>
      <c r="AO609" s="16"/>
      <c r="AP609" s="16"/>
      <c r="AQ609" s="16"/>
      <c r="AR609" s="16"/>
      <c r="AS609" s="16"/>
      <c r="AT609" s="16"/>
      <c r="AU609" s="16"/>
      <c r="AV609" s="16"/>
      <c r="AW609" s="16"/>
      <c r="AX609" s="16"/>
      <c r="AY609" s="16"/>
      <c r="AZ609" s="16"/>
      <c r="BA609" s="16"/>
      <c r="BB609" s="16"/>
      <c r="BC609" s="16"/>
      <c r="BD609" s="16"/>
      <c r="BE609" s="16"/>
      <c r="BF609" s="16"/>
    </row>
    <row r="610" spans="4:58" x14ac:dyDescent="0.25">
      <c r="D610" s="17"/>
      <c r="E610" s="16"/>
      <c r="F610" s="16"/>
      <c r="G610" s="16"/>
      <c r="H610" s="16"/>
      <c r="I610" s="16"/>
      <c r="J610" s="16"/>
      <c r="K610" s="16"/>
      <c r="L610" s="16"/>
      <c r="M610" s="16"/>
      <c r="N610" s="16"/>
      <c r="O610" s="16"/>
      <c r="P610" s="16"/>
      <c r="Q610" s="16"/>
      <c r="R610" s="16"/>
      <c r="S610" s="16"/>
      <c r="T610" s="16"/>
      <c r="U610" s="16"/>
      <c r="V610" s="16"/>
      <c r="W610" s="16"/>
      <c r="X610" s="16"/>
      <c r="Y610" s="16"/>
      <c r="Z610" s="16"/>
      <c r="AA610" s="16"/>
      <c r="AB610" s="16"/>
      <c r="AC610" s="16"/>
      <c r="AD610" s="16"/>
      <c r="AE610" s="16"/>
      <c r="AF610" s="16"/>
      <c r="AG610" s="16"/>
      <c r="AH610" s="16"/>
      <c r="AI610" s="16"/>
      <c r="AJ610" s="16"/>
      <c r="AK610" s="16"/>
      <c r="AL610" s="16"/>
      <c r="AM610" s="16"/>
      <c r="AN610" s="16"/>
      <c r="AO610" s="16"/>
      <c r="AP610" s="16"/>
      <c r="AQ610" s="16"/>
      <c r="AR610" s="16"/>
      <c r="AS610" s="16"/>
      <c r="AT610" s="16"/>
      <c r="AU610" s="16"/>
      <c r="AV610" s="16"/>
      <c r="AW610" s="16"/>
      <c r="AX610" s="16"/>
      <c r="AY610" s="16"/>
      <c r="AZ610" s="16"/>
      <c r="BA610" s="16"/>
      <c r="BB610" s="16"/>
      <c r="BC610" s="16"/>
      <c r="BD610" s="16"/>
      <c r="BE610" s="16"/>
      <c r="BF610" s="16"/>
    </row>
    <row r="611" spans="4:58" x14ac:dyDescent="0.25">
      <c r="D611" s="17"/>
      <c r="E611" s="16"/>
      <c r="F611" s="16"/>
      <c r="G611" s="16"/>
      <c r="H611" s="16"/>
      <c r="I611" s="16"/>
      <c r="J611" s="16"/>
      <c r="K611" s="16"/>
      <c r="L611" s="16"/>
      <c r="M611" s="16"/>
      <c r="N611" s="16"/>
      <c r="O611" s="16"/>
      <c r="P611" s="16"/>
      <c r="Q611" s="16"/>
      <c r="R611" s="16"/>
      <c r="S611" s="16"/>
      <c r="T611" s="16"/>
      <c r="U611" s="16"/>
      <c r="V611" s="16"/>
      <c r="W611" s="16"/>
      <c r="X611" s="16"/>
      <c r="Y611" s="16"/>
      <c r="Z611" s="16"/>
      <c r="AA611" s="16"/>
      <c r="AB611" s="16"/>
      <c r="AC611" s="16"/>
      <c r="AD611" s="16"/>
      <c r="AE611" s="16"/>
      <c r="AF611" s="16"/>
      <c r="AG611" s="16"/>
      <c r="AH611" s="16"/>
      <c r="AI611" s="16"/>
      <c r="AJ611" s="16"/>
      <c r="AK611" s="16"/>
      <c r="AL611" s="16"/>
      <c r="AM611" s="16"/>
      <c r="AN611" s="16"/>
      <c r="AO611" s="16"/>
      <c r="AP611" s="16"/>
      <c r="AQ611" s="16"/>
      <c r="AR611" s="16"/>
      <c r="AS611" s="16"/>
      <c r="AT611" s="16"/>
      <c r="AU611" s="16"/>
      <c r="AV611" s="16"/>
      <c r="AW611" s="16"/>
      <c r="AX611" s="16"/>
      <c r="AY611" s="16"/>
      <c r="AZ611" s="16"/>
      <c r="BA611" s="16"/>
      <c r="BB611" s="16"/>
      <c r="BC611" s="16"/>
      <c r="BD611" s="16"/>
      <c r="BE611" s="16"/>
      <c r="BF611" s="16"/>
    </row>
    <row r="612" spans="4:58" x14ac:dyDescent="0.25">
      <c r="D612" s="17"/>
      <c r="E612" s="16"/>
      <c r="F612" s="16"/>
      <c r="G612" s="16"/>
      <c r="H612" s="16"/>
      <c r="I612" s="16"/>
      <c r="J612" s="16"/>
      <c r="K612" s="16"/>
      <c r="L612" s="16"/>
      <c r="M612" s="16"/>
      <c r="N612" s="16"/>
      <c r="O612" s="16"/>
      <c r="P612" s="16"/>
      <c r="Q612" s="16"/>
      <c r="R612" s="16"/>
      <c r="S612" s="16"/>
      <c r="T612" s="16"/>
      <c r="U612" s="16"/>
      <c r="V612" s="16"/>
      <c r="W612" s="16"/>
      <c r="X612" s="16"/>
      <c r="Y612" s="16"/>
      <c r="Z612" s="16"/>
      <c r="AA612" s="16"/>
      <c r="AB612" s="16"/>
      <c r="AC612" s="16"/>
      <c r="AD612" s="16"/>
      <c r="AE612" s="16"/>
      <c r="AF612" s="16"/>
      <c r="AG612" s="16"/>
      <c r="AH612" s="16"/>
      <c r="AI612" s="16"/>
      <c r="AJ612" s="16"/>
      <c r="AK612" s="16"/>
      <c r="AL612" s="16"/>
      <c r="AM612" s="16"/>
      <c r="AN612" s="16"/>
      <c r="AO612" s="16"/>
      <c r="AP612" s="16"/>
      <c r="AQ612" s="16"/>
      <c r="AR612" s="16"/>
      <c r="AS612" s="16"/>
      <c r="AT612" s="16"/>
      <c r="AU612" s="16"/>
      <c r="AV612" s="16"/>
      <c r="AW612" s="16"/>
      <c r="AX612" s="16"/>
      <c r="AY612" s="16"/>
      <c r="AZ612" s="16"/>
      <c r="BA612" s="16"/>
      <c r="BB612" s="16"/>
      <c r="BC612" s="16"/>
      <c r="BD612" s="16"/>
      <c r="BE612" s="16"/>
      <c r="BF612" s="16"/>
    </row>
    <row r="613" spans="4:58" x14ac:dyDescent="0.25">
      <c r="D613" s="17"/>
      <c r="E613" s="16"/>
      <c r="F613" s="16"/>
      <c r="G613" s="16"/>
      <c r="H613" s="16"/>
      <c r="I613" s="16"/>
      <c r="J613" s="16"/>
      <c r="K613" s="16"/>
      <c r="L613" s="16"/>
      <c r="M613" s="16"/>
      <c r="N613" s="16"/>
      <c r="O613" s="16"/>
      <c r="P613" s="16"/>
      <c r="Q613" s="16"/>
      <c r="R613" s="16"/>
      <c r="S613" s="16"/>
      <c r="T613" s="16"/>
      <c r="U613" s="16"/>
      <c r="V613" s="16"/>
      <c r="W613" s="16"/>
      <c r="X613" s="16"/>
      <c r="Y613" s="16"/>
      <c r="Z613" s="16"/>
      <c r="AA613" s="16"/>
      <c r="AB613" s="16"/>
      <c r="AC613" s="16"/>
      <c r="AD613" s="16"/>
      <c r="AE613" s="16"/>
      <c r="AF613" s="16"/>
      <c r="AG613" s="16"/>
      <c r="AH613" s="16"/>
      <c r="AI613" s="16"/>
      <c r="AJ613" s="16"/>
      <c r="AK613" s="16"/>
      <c r="AL613" s="16"/>
      <c r="AM613" s="16"/>
      <c r="AN613" s="16"/>
      <c r="AO613" s="16"/>
      <c r="AP613" s="16"/>
      <c r="AQ613" s="16"/>
      <c r="AR613" s="16"/>
      <c r="AS613" s="16"/>
      <c r="AT613" s="16"/>
      <c r="AU613" s="16"/>
      <c r="AV613" s="16"/>
      <c r="AW613" s="16"/>
      <c r="AX613" s="16"/>
      <c r="AY613" s="16"/>
      <c r="AZ613" s="16"/>
      <c r="BA613" s="16"/>
      <c r="BB613" s="16"/>
      <c r="BC613" s="16"/>
      <c r="BD613" s="16"/>
      <c r="BE613" s="16"/>
      <c r="BF613" s="16"/>
    </row>
    <row r="614" spans="4:58" x14ac:dyDescent="0.25">
      <c r="D614" s="17"/>
      <c r="E614" s="16"/>
      <c r="F614" s="16"/>
      <c r="G614" s="16"/>
      <c r="H614" s="16"/>
      <c r="I614" s="16"/>
      <c r="J614" s="16"/>
      <c r="K614" s="16"/>
      <c r="L614" s="16"/>
      <c r="M614" s="16"/>
      <c r="N614" s="16"/>
      <c r="O614" s="16"/>
      <c r="P614" s="16"/>
      <c r="Q614" s="16"/>
      <c r="R614" s="16"/>
      <c r="S614" s="16"/>
      <c r="T614" s="16"/>
      <c r="U614" s="16"/>
      <c r="V614" s="16"/>
      <c r="W614" s="16"/>
      <c r="X614" s="16"/>
      <c r="Y614" s="16"/>
      <c r="Z614" s="16"/>
      <c r="AA614" s="16"/>
      <c r="AB614" s="16"/>
      <c r="AC614" s="16"/>
      <c r="AD614" s="16"/>
      <c r="AE614" s="16"/>
      <c r="AF614" s="16"/>
      <c r="AG614" s="16"/>
      <c r="AH614" s="16"/>
      <c r="AI614" s="16"/>
      <c r="AJ614" s="16"/>
      <c r="AK614" s="16"/>
      <c r="AL614" s="16"/>
      <c r="AM614" s="16"/>
      <c r="AN614" s="16"/>
      <c r="AO614" s="16"/>
      <c r="AP614" s="16"/>
      <c r="AQ614" s="16"/>
      <c r="AR614" s="16"/>
      <c r="AS614" s="16"/>
      <c r="AT614" s="16"/>
      <c r="AU614" s="16"/>
      <c r="AV614" s="16"/>
      <c r="AW614" s="16"/>
      <c r="AX614" s="16"/>
      <c r="AY614" s="16"/>
      <c r="AZ614" s="16"/>
      <c r="BA614" s="16"/>
      <c r="BB614" s="16"/>
      <c r="BC614" s="16"/>
      <c r="BD614" s="16"/>
      <c r="BE614" s="16"/>
      <c r="BF614" s="16"/>
    </row>
    <row r="615" spans="4:58" x14ac:dyDescent="0.25">
      <c r="D615" s="17"/>
      <c r="E615" s="16"/>
      <c r="F615" s="16"/>
      <c r="G615" s="16"/>
      <c r="H615" s="16"/>
      <c r="I615" s="16"/>
      <c r="J615" s="16"/>
      <c r="K615" s="16"/>
      <c r="L615" s="16"/>
      <c r="M615" s="16"/>
      <c r="N615" s="16"/>
      <c r="O615" s="16"/>
      <c r="P615" s="16"/>
      <c r="Q615" s="16"/>
      <c r="R615" s="16"/>
      <c r="S615" s="16"/>
      <c r="T615" s="16"/>
      <c r="U615" s="16"/>
      <c r="V615" s="16"/>
      <c r="W615" s="16"/>
      <c r="X615" s="16"/>
      <c r="Y615" s="16"/>
      <c r="Z615" s="16"/>
      <c r="AA615" s="16"/>
      <c r="AB615" s="16"/>
      <c r="AC615" s="16"/>
      <c r="AD615" s="16"/>
      <c r="AE615" s="16"/>
      <c r="AF615" s="16"/>
      <c r="AG615" s="16"/>
      <c r="AH615" s="16"/>
      <c r="AI615" s="16"/>
      <c r="AJ615" s="16"/>
      <c r="AK615" s="16"/>
      <c r="AL615" s="16"/>
      <c r="AM615" s="16"/>
      <c r="AN615" s="16"/>
      <c r="AO615" s="16"/>
      <c r="AP615" s="16"/>
      <c r="AQ615" s="16"/>
      <c r="AR615" s="16"/>
      <c r="AS615" s="16"/>
      <c r="AT615" s="16"/>
      <c r="AU615" s="16"/>
      <c r="AV615" s="16"/>
      <c r="AW615" s="16"/>
      <c r="AX615" s="16"/>
      <c r="AY615" s="16"/>
      <c r="AZ615" s="16"/>
      <c r="BA615" s="16"/>
      <c r="BB615" s="16"/>
      <c r="BC615" s="16"/>
      <c r="BD615" s="16"/>
      <c r="BE615" s="16"/>
      <c r="BF615" s="16"/>
    </row>
    <row r="616" spans="4:58" x14ac:dyDescent="0.25">
      <c r="D616" s="17"/>
      <c r="E616" s="16"/>
      <c r="F616" s="16"/>
      <c r="G616" s="16"/>
      <c r="H616" s="16"/>
      <c r="I616" s="16"/>
      <c r="J616" s="16"/>
      <c r="K616" s="16"/>
      <c r="L616" s="16"/>
      <c r="M616" s="16"/>
      <c r="N616" s="16"/>
      <c r="O616" s="16"/>
      <c r="P616" s="16"/>
      <c r="Q616" s="16"/>
      <c r="R616" s="16"/>
      <c r="S616" s="16"/>
      <c r="T616" s="16"/>
      <c r="U616" s="16"/>
      <c r="V616" s="16"/>
      <c r="W616" s="16"/>
      <c r="X616" s="16"/>
      <c r="Y616" s="16"/>
      <c r="Z616" s="16"/>
      <c r="AA616" s="16"/>
      <c r="AB616" s="16"/>
      <c r="AC616" s="16"/>
      <c r="AD616" s="16"/>
      <c r="AE616" s="16"/>
      <c r="AF616" s="16"/>
      <c r="AG616" s="16"/>
      <c r="AH616" s="16"/>
      <c r="AI616" s="16"/>
      <c r="AJ616" s="16"/>
      <c r="AK616" s="16"/>
      <c r="AL616" s="16"/>
      <c r="AM616" s="16"/>
      <c r="AN616" s="16"/>
      <c r="AO616" s="16"/>
      <c r="AP616" s="16"/>
      <c r="AQ616" s="16"/>
      <c r="AR616" s="16"/>
      <c r="AS616" s="16"/>
      <c r="AT616" s="16"/>
      <c r="AU616" s="16"/>
      <c r="AV616" s="16"/>
      <c r="AW616" s="16"/>
      <c r="AX616" s="16"/>
      <c r="AY616" s="16"/>
      <c r="AZ616" s="16"/>
      <c r="BA616" s="16"/>
      <c r="BB616" s="16"/>
      <c r="BC616" s="16"/>
      <c r="BD616" s="16"/>
      <c r="BE616" s="16"/>
      <c r="BF616" s="16"/>
    </row>
    <row r="617" spans="4:58" x14ac:dyDescent="0.25">
      <c r="D617" s="17"/>
      <c r="E617" s="16"/>
      <c r="F617" s="16"/>
      <c r="G617" s="16"/>
      <c r="H617" s="16"/>
      <c r="I617" s="16"/>
      <c r="J617" s="16"/>
      <c r="K617" s="16"/>
      <c r="L617" s="16"/>
      <c r="M617" s="16"/>
      <c r="N617" s="16"/>
      <c r="O617" s="16"/>
      <c r="P617" s="16"/>
      <c r="Q617" s="16"/>
      <c r="R617" s="16"/>
      <c r="S617" s="16"/>
      <c r="T617" s="16"/>
      <c r="U617" s="16"/>
      <c r="V617" s="16"/>
      <c r="W617" s="16"/>
      <c r="X617" s="16"/>
      <c r="Y617" s="16"/>
      <c r="Z617" s="16"/>
      <c r="AA617" s="16"/>
      <c r="AB617" s="16"/>
      <c r="AC617" s="16"/>
      <c r="AD617" s="16"/>
      <c r="AE617" s="16"/>
      <c r="AF617" s="16"/>
      <c r="AG617" s="16"/>
      <c r="AH617" s="16"/>
      <c r="AI617" s="16"/>
      <c r="AJ617" s="16"/>
      <c r="AK617" s="16"/>
      <c r="AL617" s="16"/>
      <c r="AM617" s="16"/>
      <c r="AN617" s="16"/>
      <c r="AO617" s="16"/>
      <c r="AP617" s="16"/>
      <c r="AQ617" s="16"/>
      <c r="AR617" s="16"/>
      <c r="AS617" s="16"/>
      <c r="AT617" s="16"/>
      <c r="AU617" s="16"/>
      <c r="AV617" s="16"/>
      <c r="AW617" s="16"/>
      <c r="AX617" s="16"/>
      <c r="AY617" s="16"/>
      <c r="AZ617" s="16"/>
      <c r="BA617" s="16"/>
      <c r="BB617" s="16"/>
      <c r="BC617" s="16"/>
      <c r="BD617" s="16"/>
      <c r="BE617" s="16"/>
      <c r="BF617" s="16"/>
    </row>
    <row r="618" spans="4:58" x14ac:dyDescent="0.25">
      <c r="D618" s="17"/>
      <c r="E618" s="16"/>
      <c r="F618" s="16"/>
      <c r="G618" s="16"/>
      <c r="H618" s="16"/>
      <c r="I618" s="16"/>
      <c r="J618" s="16"/>
      <c r="K618" s="16"/>
      <c r="L618" s="16"/>
      <c r="M618" s="16"/>
      <c r="N618" s="16"/>
      <c r="O618" s="16"/>
      <c r="P618" s="16"/>
      <c r="Q618" s="16"/>
      <c r="R618" s="16"/>
      <c r="S618" s="16"/>
      <c r="T618" s="16"/>
      <c r="U618" s="16"/>
      <c r="V618" s="16"/>
      <c r="W618" s="16"/>
      <c r="X618" s="16"/>
      <c r="Y618" s="16"/>
      <c r="Z618" s="16"/>
      <c r="AA618" s="16"/>
      <c r="AB618" s="16"/>
      <c r="AC618" s="16"/>
      <c r="AD618" s="16"/>
      <c r="AE618" s="16"/>
      <c r="AF618" s="16"/>
      <c r="AG618" s="16"/>
      <c r="AH618" s="16"/>
      <c r="AI618" s="16"/>
      <c r="AJ618" s="16"/>
      <c r="AK618" s="16"/>
      <c r="AL618" s="16"/>
      <c r="AM618" s="16"/>
      <c r="AN618" s="16"/>
      <c r="AO618" s="16"/>
      <c r="AP618" s="16"/>
      <c r="AQ618" s="16"/>
      <c r="AR618" s="16"/>
      <c r="AS618" s="16"/>
      <c r="AT618" s="16"/>
      <c r="AU618" s="16"/>
      <c r="AV618" s="16"/>
      <c r="AW618" s="16"/>
      <c r="AX618" s="16"/>
      <c r="AY618" s="16"/>
      <c r="AZ618" s="16"/>
      <c r="BA618" s="16"/>
      <c r="BB618" s="16"/>
      <c r="BC618" s="16"/>
      <c r="BD618" s="16"/>
      <c r="BE618" s="16"/>
      <c r="BF618" s="16"/>
    </row>
    <row r="619" spans="4:58" x14ac:dyDescent="0.25">
      <c r="D619" s="17"/>
      <c r="E619" s="16"/>
      <c r="F619" s="16"/>
      <c r="G619" s="16"/>
      <c r="H619" s="16"/>
      <c r="I619" s="16"/>
      <c r="J619" s="16"/>
      <c r="K619" s="16"/>
      <c r="L619" s="16"/>
      <c r="M619" s="16"/>
      <c r="N619" s="16"/>
      <c r="O619" s="16"/>
      <c r="P619" s="16"/>
      <c r="Q619" s="16"/>
      <c r="R619" s="16"/>
      <c r="S619" s="16"/>
      <c r="T619" s="16"/>
      <c r="U619" s="16"/>
      <c r="V619" s="16"/>
      <c r="W619" s="16"/>
      <c r="X619" s="16"/>
      <c r="Y619" s="16"/>
      <c r="Z619" s="16"/>
      <c r="AA619" s="16"/>
      <c r="AB619" s="16"/>
      <c r="AC619" s="16"/>
      <c r="AD619" s="16"/>
      <c r="AE619" s="16"/>
      <c r="AF619" s="16"/>
      <c r="AG619" s="16"/>
      <c r="AH619" s="16"/>
      <c r="AI619" s="16"/>
      <c r="AJ619" s="16"/>
      <c r="AK619" s="16"/>
      <c r="AL619" s="16"/>
      <c r="AM619" s="16"/>
      <c r="AN619" s="16"/>
      <c r="AO619" s="16"/>
      <c r="AP619" s="16"/>
      <c r="AQ619" s="16"/>
      <c r="AR619" s="16"/>
      <c r="AS619" s="16"/>
      <c r="AT619" s="16"/>
      <c r="AU619" s="16"/>
      <c r="AV619" s="16"/>
      <c r="AW619" s="16"/>
      <c r="AX619" s="16"/>
      <c r="AY619" s="16"/>
      <c r="AZ619" s="16"/>
      <c r="BA619" s="16"/>
      <c r="BB619" s="16"/>
      <c r="BC619" s="16"/>
      <c r="BD619" s="16"/>
      <c r="BE619" s="16"/>
      <c r="BF619" s="16"/>
    </row>
    <row r="620" spans="4:58" x14ac:dyDescent="0.25">
      <c r="D620" s="17"/>
      <c r="E620" s="16"/>
      <c r="F620" s="16"/>
      <c r="G620" s="16"/>
      <c r="H620" s="16"/>
      <c r="I620" s="16"/>
      <c r="J620" s="16"/>
      <c r="K620" s="16"/>
      <c r="L620" s="16"/>
      <c r="M620" s="16"/>
      <c r="N620" s="16"/>
      <c r="O620" s="16"/>
      <c r="P620" s="16"/>
      <c r="Q620" s="16"/>
      <c r="R620" s="16"/>
      <c r="S620" s="16"/>
      <c r="T620" s="16"/>
      <c r="U620" s="16"/>
      <c r="V620" s="16"/>
      <c r="W620" s="16"/>
      <c r="X620" s="16"/>
      <c r="Y620" s="16"/>
      <c r="Z620" s="16"/>
      <c r="AA620" s="16"/>
      <c r="AB620" s="16"/>
      <c r="AC620" s="16"/>
      <c r="AD620" s="16"/>
      <c r="AE620" s="16"/>
      <c r="AF620" s="16"/>
      <c r="AG620" s="16"/>
      <c r="AH620" s="16"/>
      <c r="AI620" s="16"/>
      <c r="AJ620" s="16"/>
      <c r="AK620" s="16"/>
      <c r="AL620" s="16"/>
      <c r="AM620" s="16"/>
      <c r="AN620" s="16"/>
      <c r="AO620" s="16"/>
      <c r="AP620" s="16"/>
      <c r="AQ620" s="16"/>
      <c r="AR620" s="16"/>
      <c r="AS620" s="16"/>
      <c r="AT620" s="16"/>
      <c r="AU620" s="16"/>
      <c r="AV620" s="16"/>
      <c r="AW620" s="16"/>
      <c r="AX620" s="16"/>
      <c r="AY620" s="16"/>
      <c r="AZ620" s="16"/>
      <c r="BA620" s="16"/>
      <c r="BB620" s="16"/>
      <c r="BC620" s="16"/>
      <c r="BD620" s="16"/>
      <c r="BE620" s="16"/>
      <c r="BF620" s="16"/>
    </row>
    <row r="621" spans="4:58" x14ac:dyDescent="0.25">
      <c r="D621" s="17"/>
      <c r="E621" s="16"/>
      <c r="F621" s="16"/>
      <c r="G621" s="16"/>
      <c r="H621" s="16"/>
      <c r="I621" s="16"/>
      <c r="J621" s="16"/>
      <c r="K621" s="16"/>
      <c r="L621" s="16"/>
      <c r="M621" s="16"/>
      <c r="N621" s="16"/>
      <c r="O621" s="16"/>
      <c r="P621" s="16"/>
      <c r="Q621" s="16"/>
      <c r="R621" s="16"/>
      <c r="S621" s="16"/>
      <c r="T621" s="16"/>
      <c r="U621" s="16"/>
      <c r="V621" s="16"/>
      <c r="W621" s="16"/>
      <c r="X621" s="16"/>
      <c r="Y621" s="16"/>
      <c r="Z621" s="16"/>
      <c r="AA621" s="16"/>
      <c r="AB621" s="16"/>
      <c r="AC621" s="16"/>
      <c r="AD621" s="16"/>
      <c r="AE621" s="16"/>
      <c r="AF621" s="16"/>
      <c r="AG621" s="16"/>
      <c r="AH621" s="16"/>
      <c r="AI621" s="16"/>
      <c r="AJ621" s="16"/>
      <c r="AK621" s="16"/>
      <c r="AL621" s="16"/>
      <c r="AM621" s="16"/>
      <c r="AN621" s="16"/>
      <c r="AO621" s="16"/>
      <c r="AP621" s="16"/>
      <c r="AQ621" s="16"/>
      <c r="AR621" s="16"/>
      <c r="AS621" s="16"/>
      <c r="AT621" s="16"/>
      <c r="AU621" s="16"/>
      <c r="AV621" s="16"/>
      <c r="AW621" s="16"/>
      <c r="AX621" s="16"/>
      <c r="AY621" s="16"/>
      <c r="AZ621" s="16"/>
      <c r="BA621" s="16"/>
      <c r="BB621" s="16"/>
      <c r="BC621" s="16"/>
      <c r="BD621" s="16"/>
      <c r="BE621" s="16"/>
      <c r="BF621" s="16"/>
    </row>
    <row r="622" spans="4:58" x14ac:dyDescent="0.25">
      <c r="D622" s="17"/>
      <c r="E622" s="16"/>
      <c r="F622" s="16"/>
      <c r="G622" s="16"/>
      <c r="H622" s="16"/>
      <c r="I622" s="16"/>
      <c r="J622" s="16"/>
      <c r="K622" s="16"/>
      <c r="L622" s="16"/>
      <c r="M622" s="16"/>
      <c r="N622" s="16"/>
      <c r="O622" s="16"/>
      <c r="P622" s="16"/>
      <c r="Q622" s="16"/>
      <c r="R622" s="16"/>
      <c r="S622" s="16"/>
      <c r="T622" s="16"/>
      <c r="U622" s="16"/>
      <c r="V622" s="16"/>
      <c r="W622" s="16"/>
      <c r="X622" s="16"/>
      <c r="Y622" s="16"/>
      <c r="Z622" s="16"/>
      <c r="AA622" s="16"/>
      <c r="AB622" s="16"/>
      <c r="AC622" s="16"/>
      <c r="AD622" s="16"/>
      <c r="AE622" s="16"/>
      <c r="AF622" s="16"/>
      <c r="AG622" s="16"/>
      <c r="AH622" s="16"/>
      <c r="AI622" s="16"/>
      <c r="AJ622" s="16"/>
      <c r="AK622" s="16"/>
      <c r="AL622" s="16"/>
      <c r="AM622" s="16"/>
      <c r="AN622" s="16"/>
      <c r="AO622" s="16"/>
      <c r="AP622" s="16"/>
      <c r="AQ622" s="16"/>
      <c r="AR622" s="16"/>
      <c r="AS622" s="16"/>
      <c r="AT622" s="16"/>
      <c r="AU622" s="16"/>
      <c r="AV622" s="16"/>
      <c r="AW622" s="16"/>
      <c r="AX622" s="16"/>
      <c r="AY622" s="16"/>
      <c r="AZ622" s="16"/>
      <c r="BA622" s="16"/>
      <c r="BB622" s="16"/>
      <c r="BC622" s="16"/>
      <c r="BD622" s="16"/>
      <c r="BE622" s="16"/>
      <c r="BF622" s="16"/>
    </row>
    <row r="623" spans="4:58" x14ac:dyDescent="0.25">
      <c r="D623" s="17"/>
      <c r="E623" s="16"/>
      <c r="F623" s="16"/>
      <c r="G623" s="16"/>
      <c r="H623" s="16"/>
      <c r="I623" s="16"/>
      <c r="J623" s="16"/>
      <c r="K623" s="16"/>
      <c r="L623" s="16"/>
      <c r="M623" s="16"/>
      <c r="N623" s="16"/>
      <c r="O623" s="16"/>
      <c r="P623" s="16"/>
      <c r="Q623" s="16"/>
      <c r="R623" s="16"/>
      <c r="S623" s="16"/>
      <c r="T623" s="16"/>
      <c r="U623" s="16"/>
      <c r="V623" s="16"/>
      <c r="W623" s="16"/>
      <c r="X623" s="16"/>
      <c r="Y623" s="16"/>
      <c r="Z623" s="16"/>
      <c r="AA623" s="16"/>
      <c r="AB623" s="16"/>
      <c r="AC623" s="16"/>
      <c r="AD623" s="16"/>
      <c r="AE623" s="16"/>
      <c r="AF623" s="16"/>
      <c r="AG623" s="16"/>
      <c r="AH623" s="16"/>
      <c r="AI623" s="16"/>
      <c r="AJ623" s="16"/>
      <c r="AK623" s="16"/>
      <c r="AL623" s="16"/>
      <c r="AM623" s="16"/>
      <c r="AN623" s="16"/>
      <c r="AO623" s="16"/>
      <c r="AP623" s="16"/>
      <c r="AQ623" s="16"/>
      <c r="AR623" s="16"/>
      <c r="AS623" s="16"/>
      <c r="AT623" s="16"/>
      <c r="AU623" s="16"/>
      <c r="AV623" s="16"/>
      <c r="AW623" s="16"/>
      <c r="AX623" s="16"/>
      <c r="AY623" s="16"/>
      <c r="AZ623" s="16"/>
      <c r="BA623" s="16"/>
      <c r="BB623" s="16"/>
      <c r="BC623" s="16"/>
      <c r="BD623" s="16"/>
      <c r="BE623" s="16"/>
      <c r="BF623" s="16"/>
    </row>
    <row r="624" spans="4:58" x14ac:dyDescent="0.25">
      <c r="D624" s="17"/>
      <c r="E624" s="16"/>
      <c r="F624" s="16"/>
      <c r="G624" s="16"/>
      <c r="H624" s="16"/>
      <c r="I624" s="16"/>
      <c r="J624" s="16"/>
      <c r="K624" s="16"/>
      <c r="L624" s="16"/>
      <c r="M624" s="16"/>
      <c r="N624" s="16"/>
      <c r="O624" s="16"/>
      <c r="P624" s="16"/>
      <c r="Q624" s="16"/>
      <c r="R624" s="16"/>
      <c r="S624" s="16"/>
      <c r="T624" s="16"/>
      <c r="U624" s="16"/>
      <c r="V624" s="16"/>
      <c r="W624" s="16"/>
      <c r="X624" s="16"/>
      <c r="Y624" s="16"/>
      <c r="Z624" s="16"/>
      <c r="AA624" s="16"/>
      <c r="AB624" s="16"/>
      <c r="AC624" s="16"/>
      <c r="AD624" s="16"/>
      <c r="AE624" s="16"/>
      <c r="AF624" s="16"/>
      <c r="AG624" s="16"/>
      <c r="AH624" s="16"/>
      <c r="AI624" s="16"/>
      <c r="AJ624" s="16"/>
      <c r="AK624" s="16"/>
      <c r="AL624" s="16"/>
      <c r="AM624" s="16"/>
      <c r="AN624" s="16"/>
      <c r="AO624" s="16"/>
      <c r="AP624" s="16"/>
      <c r="AQ624" s="16"/>
      <c r="AR624" s="16"/>
      <c r="AS624" s="16"/>
      <c r="AT624" s="16"/>
      <c r="AU624" s="16"/>
      <c r="AV624" s="16"/>
      <c r="AW624" s="16"/>
      <c r="AX624" s="16"/>
      <c r="AY624" s="16"/>
      <c r="AZ624" s="16"/>
      <c r="BA624" s="16"/>
      <c r="BB624" s="16"/>
      <c r="BC624" s="16"/>
      <c r="BD624" s="16"/>
      <c r="BE624" s="16"/>
      <c r="BF624" s="16"/>
    </row>
    <row r="625" spans="4:58" x14ac:dyDescent="0.25">
      <c r="D625" s="17"/>
      <c r="E625" s="16"/>
      <c r="F625" s="16"/>
      <c r="G625" s="16"/>
      <c r="H625" s="16"/>
      <c r="I625" s="16"/>
      <c r="J625" s="16"/>
      <c r="K625" s="16"/>
      <c r="L625" s="16"/>
      <c r="M625" s="16"/>
      <c r="N625" s="16"/>
      <c r="O625" s="16"/>
      <c r="P625" s="16"/>
      <c r="Q625" s="16"/>
      <c r="R625" s="16"/>
      <c r="S625" s="16"/>
      <c r="T625" s="16"/>
      <c r="U625" s="16"/>
      <c r="V625" s="16"/>
      <c r="W625" s="16"/>
      <c r="X625" s="16"/>
      <c r="Y625" s="16"/>
      <c r="Z625" s="16"/>
      <c r="AA625" s="16"/>
      <c r="AB625" s="16"/>
      <c r="AC625" s="16"/>
      <c r="AD625" s="16"/>
      <c r="AE625" s="16"/>
      <c r="AF625" s="16"/>
      <c r="AG625" s="16"/>
      <c r="AH625" s="16"/>
      <c r="AI625" s="16"/>
      <c r="AJ625" s="16"/>
      <c r="AK625" s="16"/>
      <c r="AL625" s="16"/>
      <c r="AM625" s="16"/>
      <c r="AN625" s="16"/>
      <c r="AO625" s="16"/>
      <c r="AP625" s="16"/>
      <c r="AQ625" s="16"/>
      <c r="AR625" s="16"/>
      <c r="AS625" s="16"/>
      <c r="AT625" s="16"/>
      <c r="AU625" s="16"/>
      <c r="AV625" s="16"/>
      <c r="AW625" s="16"/>
      <c r="AX625" s="16"/>
      <c r="AY625" s="16"/>
      <c r="AZ625" s="16"/>
      <c r="BA625" s="16"/>
      <c r="BB625" s="16"/>
      <c r="BC625" s="16"/>
      <c r="BD625" s="16"/>
      <c r="BE625" s="16"/>
      <c r="BF625" s="16"/>
    </row>
    <row r="626" spans="4:58" x14ac:dyDescent="0.25">
      <c r="D626" s="17"/>
      <c r="E626" s="16"/>
      <c r="F626" s="16"/>
      <c r="G626" s="16"/>
      <c r="H626" s="16"/>
      <c r="I626" s="16"/>
      <c r="J626" s="16"/>
      <c r="K626" s="16"/>
      <c r="L626" s="16"/>
      <c r="M626" s="16"/>
      <c r="N626" s="16"/>
      <c r="O626" s="16"/>
      <c r="P626" s="16"/>
      <c r="Q626" s="16"/>
      <c r="R626" s="16"/>
      <c r="S626" s="16"/>
      <c r="T626" s="16"/>
      <c r="U626" s="16"/>
      <c r="V626" s="16"/>
      <c r="W626" s="16"/>
      <c r="X626" s="16"/>
      <c r="Y626" s="16"/>
      <c r="Z626" s="16"/>
      <c r="AA626" s="16"/>
      <c r="AB626" s="16"/>
      <c r="AC626" s="16"/>
      <c r="AD626" s="16"/>
      <c r="AE626" s="16"/>
      <c r="AF626" s="16"/>
      <c r="AG626" s="16"/>
      <c r="AH626" s="16"/>
      <c r="AI626" s="16"/>
      <c r="AJ626" s="16"/>
      <c r="AK626" s="16"/>
      <c r="AL626" s="16"/>
      <c r="AM626" s="16"/>
      <c r="AN626" s="16"/>
      <c r="AO626" s="16"/>
      <c r="AP626" s="16"/>
      <c r="AQ626" s="16"/>
      <c r="AR626" s="16"/>
      <c r="AS626" s="16"/>
      <c r="AT626" s="16"/>
      <c r="AU626" s="16"/>
      <c r="AV626" s="16"/>
      <c r="AW626" s="16"/>
      <c r="AX626" s="16"/>
      <c r="AY626" s="16"/>
      <c r="AZ626" s="16"/>
      <c r="BA626" s="16"/>
      <c r="BB626" s="16"/>
      <c r="BC626" s="16"/>
      <c r="BD626" s="16"/>
      <c r="BE626" s="16"/>
      <c r="BF626" s="16"/>
    </row>
    <row r="627" spans="4:58" x14ac:dyDescent="0.25">
      <c r="D627" s="17"/>
      <c r="E627" s="16"/>
      <c r="F627" s="16"/>
      <c r="G627" s="16"/>
      <c r="H627" s="16"/>
      <c r="I627" s="16"/>
      <c r="J627" s="16"/>
      <c r="K627" s="16"/>
      <c r="L627" s="16"/>
      <c r="M627" s="16"/>
      <c r="N627" s="16"/>
      <c r="O627" s="16"/>
      <c r="P627" s="16"/>
      <c r="Q627" s="16"/>
      <c r="R627" s="16"/>
      <c r="S627" s="16"/>
      <c r="T627" s="16"/>
      <c r="U627" s="16"/>
      <c r="V627" s="16"/>
      <c r="W627" s="16"/>
      <c r="X627" s="16"/>
      <c r="Y627" s="16"/>
      <c r="Z627" s="16"/>
      <c r="AA627" s="16"/>
      <c r="AB627" s="16"/>
      <c r="AC627" s="16"/>
      <c r="AD627" s="16"/>
      <c r="AE627" s="16"/>
      <c r="AF627" s="16"/>
      <c r="AG627" s="16"/>
      <c r="AH627" s="16"/>
      <c r="AI627" s="16"/>
      <c r="AJ627" s="16"/>
      <c r="AK627" s="16"/>
      <c r="AL627" s="16"/>
      <c r="AM627" s="16"/>
      <c r="AN627" s="16"/>
      <c r="AO627" s="16"/>
      <c r="AP627" s="16"/>
      <c r="AQ627" s="16"/>
      <c r="AR627" s="16"/>
      <c r="AS627" s="16"/>
      <c r="AT627" s="16"/>
      <c r="AU627" s="16"/>
      <c r="AV627" s="16"/>
      <c r="AW627" s="16"/>
      <c r="AX627" s="16"/>
      <c r="AY627" s="16"/>
      <c r="AZ627" s="16"/>
      <c r="BA627" s="16"/>
      <c r="BB627" s="16"/>
      <c r="BC627" s="16"/>
      <c r="BD627" s="16"/>
      <c r="BE627" s="16"/>
      <c r="BF627" s="16"/>
    </row>
    <row r="628" spans="4:58" x14ac:dyDescent="0.25">
      <c r="D628" s="17"/>
      <c r="E628" s="16"/>
      <c r="F628" s="16"/>
      <c r="G628" s="16"/>
      <c r="H628" s="16"/>
      <c r="I628" s="16"/>
      <c r="J628" s="16"/>
      <c r="K628" s="16"/>
      <c r="L628" s="16"/>
      <c r="M628" s="16"/>
      <c r="N628" s="16"/>
      <c r="O628" s="16"/>
      <c r="P628" s="16"/>
      <c r="Q628" s="16"/>
      <c r="R628" s="16"/>
      <c r="S628" s="16"/>
      <c r="T628" s="16"/>
      <c r="U628" s="16"/>
      <c r="V628" s="16"/>
      <c r="W628" s="16"/>
      <c r="X628" s="16"/>
      <c r="Y628" s="16"/>
      <c r="Z628" s="16"/>
      <c r="AA628" s="16"/>
      <c r="AB628" s="16"/>
      <c r="AC628" s="16"/>
      <c r="AD628" s="16"/>
      <c r="AE628" s="16"/>
      <c r="AF628" s="16"/>
      <c r="AG628" s="16"/>
      <c r="AH628" s="16"/>
      <c r="AI628" s="16"/>
      <c r="AJ628" s="16"/>
      <c r="AK628" s="16"/>
      <c r="AL628" s="16"/>
      <c r="AM628" s="16"/>
      <c r="AN628" s="16"/>
      <c r="AO628" s="16"/>
      <c r="AP628" s="16"/>
      <c r="AQ628" s="16"/>
      <c r="AR628" s="16"/>
      <c r="AS628" s="16"/>
      <c r="AT628" s="16"/>
      <c r="AU628" s="16"/>
      <c r="AV628" s="16"/>
      <c r="AW628" s="16"/>
      <c r="AX628" s="16"/>
      <c r="AY628" s="16"/>
      <c r="AZ628" s="16"/>
      <c r="BA628" s="16"/>
      <c r="BB628" s="16"/>
      <c r="BC628" s="16"/>
      <c r="BD628" s="16"/>
      <c r="BE628" s="16"/>
      <c r="BF628" s="16"/>
    </row>
    <row r="629" spans="4:58" x14ac:dyDescent="0.25">
      <c r="D629" s="17"/>
      <c r="E629" s="16"/>
      <c r="F629" s="16"/>
      <c r="G629" s="16"/>
      <c r="H629" s="16"/>
      <c r="I629" s="16"/>
      <c r="J629" s="16"/>
      <c r="K629" s="16"/>
      <c r="L629" s="16"/>
      <c r="M629" s="16"/>
      <c r="N629" s="16"/>
      <c r="O629" s="16"/>
      <c r="P629" s="16"/>
      <c r="Q629" s="16"/>
      <c r="R629" s="16"/>
      <c r="S629" s="16"/>
      <c r="T629" s="16"/>
      <c r="U629" s="16"/>
      <c r="V629" s="16"/>
      <c r="W629" s="16"/>
      <c r="X629" s="16"/>
      <c r="Y629" s="16"/>
      <c r="Z629" s="16"/>
      <c r="AA629" s="16"/>
      <c r="AB629" s="16"/>
      <c r="AC629" s="16"/>
      <c r="AD629" s="16"/>
      <c r="AE629" s="16"/>
      <c r="AF629" s="16"/>
      <c r="AG629" s="16"/>
      <c r="AH629" s="16"/>
      <c r="AI629" s="16"/>
      <c r="AJ629" s="16"/>
      <c r="AK629" s="16"/>
      <c r="AL629" s="16"/>
      <c r="AM629" s="16"/>
      <c r="AN629" s="16"/>
      <c r="AO629" s="16"/>
      <c r="AP629" s="16"/>
      <c r="AQ629" s="16"/>
      <c r="AR629" s="16"/>
      <c r="AS629" s="16"/>
      <c r="AT629" s="16"/>
      <c r="AU629" s="16"/>
      <c r="AV629" s="16"/>
      <c r="AW629" s="16"/>
      <c r="AX629" s="16"/>
      <c r="AY629" s="16"/>
      <c r="AZ629" s="16"/>
      <c r="BA629" s="16"/>
      <c r="BB629" s="16"/>
      <c r="BC629" s="16"/>
      <c r="BD629" s="16"/>
      <c r="BE629" s="16"/>
      <c r="BF629" s="16"/>
    </row>
    <row r="630" spans="4:58" x14ac:dyDescent="0.25">
      <c r="D630" s="17"/>
      <c r="E630" s="16"/>
      <c r="F630" s="16"/>
      <c r="G630" s="16"/>
      <c r="H630" s="16"/>
      <c r="I630" s="16"/>
      <c r="J630" s="16"/>
      <c r="K630" s="16"/>
      <c r="L630" s="16"/>
      <c r="M630" s="16"/>
      <c r="N630" s="16"/>
      <c r="O630" s="16"/>
      <c r="P630" s="16"/>
      <c r="Q630" s="16"/>
      <c r="R630" s="16"/>
      <c r="S630" s="16"/>
      <c r="T630" s="16"/>
      <c r="U630" s="16"/>
      <c r="V630" s="16"/>
      <c r="W630" s="16"/>
      <c r="X630" s="16"/>
      <c r="Y630" s="16"/>
      <c r="Z630" s="16"/>
      <c r="AA630" s="16"/>
      <c r="AB630" s="16"/>
      <c r="AC630" s="16"/>
      <c r="AD630" s="16"/>
      <c r="AE630" s="16"/>
      <c r="AF630" s="16"/>
      <c r="AG630" s="16"/>
      <c r="AH630" s="16"/>
      <c r="AI630" s="16"/>
      <c r="AJ630" s="16"/>
      <c r="AK630" s="16"/>
      <c r="AL630" s="16"/>
      <c r="AM630" s="16"/>
      <c r="AN630" s="16"/>
      <c r="AO630" s="16"/>
      <c r="AP630" s="16"/>
      <c r="AQ630" s="16"/>
      <c r="AR630" s="16"/>
      <c r="AS630" s="16"/>
      <c r="AT630" s="16"/>
      <c r="AU630" s="16"/>
      <c r="AV630" s="16"/>
      <c r="AW630" s="16"/>
      <c r="AX630" s="16"/>
      <c r="AY630" s="16"/>
      <c r="AZ630" s="16"/>
      <c r="BA630" s="16"/>
      <c r="BB630" s="16"/>
      <c r="BC630" s="16"/>
      <c r="BD630" s="16"/>
      <c r="BE630" s="16"/>
      <c r="BF630" s="16"/>
    </row>
    <row r="631" spans="4:58" x14ac:dyDescent="0.25">
      <c r="D631" s="17"/>
      <c r="E631" s="16"/>
      <c r="F631" s="16"/>
      <c r="G631" s="16"/>
      <c r="H631" s="16"/>
      <c r="I631" s="16"/>
      <c r="J631" s="16"/>
      <c r="K631" s="16"/>
      <c r="L631" s="16"/>
      <c r="M631" s="16"/>
      <c r="N631" s="16"/>
      <c r="O631" s="16"/>
      <c r="P631" s="16"/>
      <c r="Q631" s="16"/>
      <c r="R631" s="16"/>
      <c r="S631" s="16"/>
      <c r="T631" s="16"/>
      <c r="U631" s="16"/>
      <c r="V631" s="16"/>
      <c r="W631" s="16"/>
      <c r="X631" s="16"/>
      <c r="Y631" s="16"/>
      <c r="Z631" s="16"/>
      <c r="AA631" s="16"/>
      <c r="AB631" s="16"/>
      <c r="AC631" s="16"/>
      <c r="AD631" s="16"/>
      <c r="AE631" s="16"/>
      <c r="AF631" s="16"/>
      <c r="AG631" s="16"/>
      <c r="AH631" s="16"/>
      <c r="AI631" s="16"/>
      <c r="AJ631" s="16"/>
      <c r="AK631" s="16"/>
      <c r="AL631" s="16"/>
      <c r="AM631" s="16"/>
      <c r="AN631" s="16"/>
      <c r="AO631" s="16"/>
      <c r="AP631" s="16"/>
      <c r="AQ631" s="16"/>
      <c r="AR631" s="16"/>
      <c r="AS631" s="16"/>
      <c r="AT631" s="16"/>
      <c r="AU631" s="16"/>
      <c r="AV631" s="16"/>
      <c r="AW631" s="16"/>
      <c r="AX631" s="16"/>
      <c r="AY631" s="16"/>
      <c r="AZ631" s="16"/>
      <c r="BA631" s="16"/>
      <c r="BB631" s="16"/>
      <c r="BC631" s="16"/>
      <c r="BD631" s="16"/>
      <c r="BE631" s="16"/>
      <c r="BF631" s="16"/>
    </row>
    <row r="632" spans="4:58" x14ac:dyDescent="0.25">
      <c r="D632" s="17"/>
      <c r="E632" s="16"/>
      <c r="F632" s="16"/>
      <c r="G632" s="16"/>
      <c r="H632" s="16"/>
      <c r="I632" s="16"/>
      <c r="J632" s="16"/>
      <c r="K632" s="16"/>
      <c r="L632" s="16"/>
      <c r="M632" s="16"/>
      <c r="N632" s="16"/>
      <c r="O632" s="16"/>
      <c r="P632" s="16"/>
      <c r="Q632" s="16"/>
      <c r="R632" s="16"/>
      <c r="S632" s="16"/>
      <c r="T632" s="16"/>
      <c r="U632" s="16"/>
      <c r="V632" s="16"/>
      <c r="W632" s="16"/>
      <c r="X632" s="16"/>
      <c r="Y632" s="16"/>
      <c r="Z632" s="16"/>
      <c r="AA632" s="16"/>
      <c r="AB632" s="16"/>
      <c r="AC632" s="16"/>
      <c r="AD632" s="16"/>
      <c r="AE632" s="16"/>
      <c r="AF632" s="16"/>
      <c r="AG632" s="16"/>
      <c r="AH632" s="16"/>
      <c r="AI632" s="16"/>
      <c r="AJ632" s="16"/>
      <c r="AK632" s="16"/>
      <c r="AL632" s="16"/>
      <c r="AM632" s="16"/>
      <c r="AN632" s="16"/>
      <c r="AO632" s="16"/>
      <c r="AP632" s="16"/>
      <c r="AQ632" s="16"/>
      <c r="AR632" s="16"/>
      <c r="AS632" s="16"/>
      <c r="AT632" s="16"/>
      <c r="AU632" s="16"/>
      <c r="AV632" s="16"/>
      <c r="AW632" s="16"/>
      <c r="AX632" s="16"/>
      <c r="AY632" s="16"/>
      <c r="AZ632" s="16"/>
      <c r="BA632" s="16"/>
      <c r="BB632" s="16"/>
      <c r="BC632" s="16"/>
      <c r="BD632" s="16"/>
      <c r="BE632" s="16"/>
      <c r="BF632" s="16"/>
    </row>
    <row r="633" spans="4:58" x14ac:dyDescent="0.25">
      <c r="D633" s="17"/>
      <c r="E633" s="16"/>
      <c r="F633" s="16"/>
      <c r="G633" s="16"/>
      <c r="H633" s="16"/>
      <c r="I633" s="16"/>
      <c r="J633" s="16"/>
      <c r="K633" s="16"/>
      <c r="L633" s="16"/>
      <c r="M633" s="16"/>
      <c r="N633" s="16"/>
      <c r="O633" s="16"/>
      <c r="P633" s="16"/>
      <c r="Q633" s="16"/>
      <c r="R633" s="16"/>
      <c r="S633" s="16"/>
      <c r="T633" s="16"/>
      <c r="U633" s="16"/>
      <c r="V633" s="16"/>
      <c r="W633" s="16"/>
      <c r="X633" s="16"/>
      <c r="Y633" s="16"/>
      <c r="Z633" s="16"/>
      <c r="AA633" s="16"/>
      <c r="AB633" s="16"/>
      <c r="AC633" s="16"/>
      <c r="AD633" s="16"/>
      <c r="AE633" s="16"/>
      <c r="AF633" s="16"/>
      <c r="AG633" s="16"/>
      <c r="AH633" s="16"/>
      <c r="AI633" s="16"/>
      <c r="AJ633" s="16"/>
      <c r="AK633" s="16"/>
      <c r="AL633" s="16"/>
      <c r="AM633" s="16"/>
      <c r="AN633" s="16"/>
      <c r="AO633" s="16"/>
      <c r="AP633" s="16"/>
      <c r="AQ633" s="16"/>
      <c r="AR633" s="16"/>
      <c r="AS633" s="16"/>
      <c r="AT633" s="16"/>
      <c r="AU633" s="16"/>
      <c r="AV633" s="16"/>
      <c r="AW633" s="16"/>
      <c r="AX633" s="16"/>
      <c r="AY633" s="16"/>
      <c r="AZ633" s="16"/>
      <c r="BA633" s="16"/>
      <c r="BB633" s="16"/>
      <c r="BC633" s="16"/>
      <c r="BD633" s="16"/>
      <c r="BE633" s="16"/>
      <c r="BF633" s="16"/>
    </row>
    <row r="634" spans="4:58" x14ac:dyDescent="0.25">
      <c r="D634" s="17"/>
      <c r="E634" s="16"/>
      <c r="F634" s="16"/>
      <c r="G634" s="16"/>
      <c r="H634" s="16"/>
      <c r="I634" s="16"/>
      <c r="J634" s="16"/>
      <c r="K634" s="16"/>
      <c r="L634" s="16"/>
      <c r="M634" s="16"/>
      <c r="N634" s="16"/>
      <c r="O634" s="16"/>
      <c r="P634" s="16"/>
      <c r="Q634" s="16"/>
      <c r="R634" s="16"/>
      <c r="S634" s="16"/>
      <c r="T634" s="16"/>
      <c r="U634" s="16"/>
      <c r="V634" s="16"/>
      <c r="W634" s="16"/>
      <c r="X634" s="16"/>
      <c r="Y634" s="16"/>
      <c r="Z634" s="16"/>
      <c r="AA634" s="16"/>
      <c r="AB634" s="16"/>
      <c r="AC634" s="16"/>
      <c r="AD634" s="16"/>
      <c r="AE634" s="16"/>
      <c r="AF634" s="16"/>
      <c r="AG634" s="16"/>
      <c r="AH634" s="16"/>
      <c r="AI634" s="16"/>
      <c r="AJ634" s="16"/>
      <c r="AK634" s="16"/>
      <c r="AL634" s="16"/>
      <c r="AM634" s="16"/>
      <c r="AN634" s="16"/>
      <c r="AO634" s="16"/>
      <c r="AP634" s="16"/>
      <c r="AQ634" s="16"/>
      <c r="AR634" s="16"/>
      <c r="AS634" s="16"/>
      <c r="AT634" s="16"/>
      <c r="AU634" s="16"/>
      <c r="AV634" s="16"/>
      <c r="AW634" s="16"/>
      <c r="AX634" s="16"/>
      <c r="AY634" s="16"/>
      <c r="AZ634" s="16"/>
      <c r="BA634" s="16"/>
      <c r="BB634" s="16"/>
      <c r="BC634" s="16"/>
      <c r="BD634" s="16"/>
      <c r="BE634" s="16"/>
      <c r="BF634" s="16"/>
    </row>
    <row r="635" spans="4:58" x14ac:dyDescent="0.25">
      <c r="D635" s="17"/>
      <c r="E635" s="16"/>
      <c r="F635" s="16"/>
      <c r="G635" s="16"/>
      <c r="H635" s="16"/>
      <c r="I635" s="16"/>
      <c r="J635" s="16"/>
      <c r="K635" s="16"/>
      <c r="L635" s="16"/>
      <c r="M635" s="16"/>
      <c r="N635" s="16"/>
      <c r="O635" s="16"/>
      <c r="P635" s="16"/>
      <c r="Q635" s="16"/>
      <c r="R635" s="16"/>
      <c r="S635" s="16"/>
      <c r="T635" s="16"/>
      <c r="U635" s="16"/>
      <c r="V635" s="16"/>
      <c r="W635" s="16"/>
      <c r="X635" s="16"/>
      <c r="Y635" s="16"/>
      <c r="Z635" s="16"/>
      <c r="AA635" s="16"/>
      <c r="AB635" s="16"/>
      <c r="AC635" s="16"/>
      <c r="AD635" s="16"/>
      <c r="AE635" s="16"/>
      <c r="AF635" s="16"/>
      <c r="AG635" s="16"/>
      <c r="AH635" s="16"/>
      <c r="AI635" s="16"/>
      <c r="AJ635" s="16"/>
      <c r="AK635" s="16"/>
      <c r="AL635" s="16"/>
      <c r="AM635" s="16"/>
      <c r="AN635" s="16"/>
      <c r="AO635" s="16"/>
      <c r="AP635" s="16"/>
      <c r="AQ635" s="16"/>
      <c r="AR635" s="16"/>
      <c r="AS635" s="16"/>
      <c r="AT635" s="16"/>
      <c r="AU635" s="16"/>
      <c r="AV635" s="16"/>
      <c r="AW635" s="16"/>
      <c r="AX635" s="16"/>
      <c r="AY635" s="16"/>
      <c r="AZ635" s="16"/>
      <c r="BA635" s="16"/>
      <c r="BB635" s="16"/>
      <c r="BC635" s="16"/>
      <c r="BD635" s="16"/>
      <c r="BE635" s="16"/>
      <c r="BF635" s="16"/>
    </row>
    <row r="636" spans="4:58" x14ac:dyDescent="0.25">
      <c r="D636" s="17"/>
      <c r="E636" s="16"/>
      <c r="F636" s="16"/>
      <c r="G636" s="16"/>
      <c r="H636" s="16"/>
      <c r="I636" s="16"/>
      <c r="J636" s="16"/>
      <c r="K636" s="16"/>
      <c r="L636" s="16"/>
      <c r="M636" s="16"/>
      <c r="N636" s="16"/>
      <c r="O636" s="16"/>
      <c r="P636" s="16"/>
      <c r="Q636" s="16"/>
      <c r="R636" s="16"/>
      <c r="S636" s="16"/>
      <c r="T636" s="16"/>
      <c r="U636" s="16"/>
      <c r="V636" s="16"/>
      <c r="W636" s="16"/>
      <c r="X636" s="16"/>
      <c r="Y636" s="16"/>
      <c r="Z636" s="16"/>
      <c r="AA636" s="16"/>
      <c r="AB636" s="16"/>
      <c r="AC636" s="16"/>
      <c r="AD636" s="16"/>
      <c r="AE636" s="16"/>
      <c r="AF636" s="16"/>
      <c r="AG636" s="16"/>
      <c r="AH636" s="16"/>
      <c r="AI636" s="16"/>
      <c r="AJ636" s="16"/>
      <c r="AK636" s="16"/>
      <c r="AL636" s="16"/>
      <c r="AM636" s="16"/>
      <c r="AN636" s="16"/>
      <c r="AO636" s="16"/>
      <c r="AP636" s="16"/>
      <c r="AQ636" s="16"/>
      <c r="AR636" s="16"/>
      <c r="AS636" s="16"/>
      <c r="AT636" s="16"/>
      <c r="AU636" s="16"/>
      <c r="AV636" s="16"/>
      <c r="AW636" s="16"/>
      <c r="AX636" s="16"/>
      <c r="AY636" s="16"/>
      <c r="AZ636" s="16"/>
      <c r="BA636" s="16"/>
      <c r="BB636" s="16"/>
      <c r="BC636" s="16"/>
      <c r="BD636" s="16"/>
      <c r="BE636" s="16"/>
      <c r="BF636" s="16"/>
    </row>
    <row r="637" spans="4:58" x14ac:dyDescent="0.25">
      <c r="D637" s="17"/>
      <c r="E637" s="16"/>
      <c r="F637" s="16"/>
      <c r="G637" s="16"/>
      <c r="H637" s="16"/>
      <c r="I637" s="16"/>
      <c r="J637" s="16"/>
      <c r="K637" s="16"/>
      <c r="L637" s="16"/>
      <c r="M637" s="16"/>
      <c r="N637" s="16"/>
      <c r="O637" s="16"/>
      <c r="P637" s="16"/>
      <c r="Q637" s="16"/>
      <c r="R637" s="16"/>
      <c r="S637" s="16"/>
      <c r="T637" s="16"/>
      <c r="U637" s="16"/>
      <c r="V637" s="16"/>
      <c r="W637" s="16"/>
      <c r="X637" s="16"/>
      <c r="Y637" s="16"/>
      <c r="Z637" s="16"/>
      <c r="AA637" s="16"/>
      <c r="AB637" s="16"/>
      <c r="AC637" s="16"/>
      <c r="AD637" s="16"/>
      <c r="AE637" s="16"/>
      <c r="AF637" s="16"/>
      <c r="AG637" s="16"/>
      <c r="AH637" s="16"/>
      <c r="AI637" s="16"/>
      <c r="AJ637" s="16"/>
      <c r="AK637" s="16"/>
      <c r="AL637" s="16"/>
      <c r="AM637" s="16"/>
      <c r="AN637" s="16"/>
      <c r="AO637" s="16"/>
      <c r="AP637" s="16"/>
      <c r="AQ637" s="16"/>
      <c r="AR637" s="16"/>
      <c r="AS637" s="16"/>
      <c r="AT637" s="16"/>
      <c r="AU637" s="16"/>
      <c r="AV637" s="16"/>
      <c r="AW637" s="16"/>
      <c r="AX637" s="16"/>
      <c r="AY637" s="16"/>
      <c r="AZ637" s="16"/>
      <c r="BA637" s="16"/>
      <c r="BB637" s="16"/>
      <c r="BC637" s="16"/>
      <c r="BD637" s="16"/>
      <c r="BE637" s="16"/>
      <c r="BF637" s="16"/>
    </row>
    <row r="638" spans="4:58" x14ac:dyDescent="0.25">
      <c r="D638" s="17"/>
      <c r="E638" s="16"/>
      <c r="F638" s="16"/>
      <c r="G638" s="16"/>
      <c r="H638" s="16"/>
      <c r="I638" s="16"/>
      <c r="J638" s="16"/>
      <c r="K638" s="16"/>
      <c r="L638" s="16"/>
      <c r="M638" s="16"/>
      <c r="N638" s="16"/>
      <c r="O638" s="16"/>
      <c r="P638" s="16"/>
      <c r="Q638" s="16"/>
      <c r="R638" s="16"/>
      <c r="S638" s="16"/>
      <c r="T638" s="16"/>
      <c r="U638" s="16"/>
      <c r="V638" s="16"/>
      <c r="W638" s="16"/>
      <c r="X638" s="16"/>
      <c r="Y638" s="16"/>
      <c r="Z638" s="16"/>
      <c r="AA638" s="16"/>
      <c r="AB638" s="16"/>
      <c r="AC638" s="16"/>
      <c r="AD638" s="16"/>
      <c r="AE638" s="16"/>
      <c r="AF638" s="16"/>
      <c r="AG638" s="16"/>
      <c r="AH638" s="16"/>
      <c r="AI638" s="16"/>
      <c r="AJ638" s="16"/>
      <c r="AK638" s="16"/>
      <c r="AL638" s="16"/>
      <c r="AM638" s="16"/>
      <c r="AN638" s="16"/>
      <c r="AO638" s="16"/>
      <c r="AP638" s="16"/>
      <c r="AQ638" s="16"/>
      <c r="AR638" s="16"/>
      <c r="AS638" s="16"/>
      <c r="AT638" s="16"/>
      <c r="AU638" s="16"/>
      <c r="AV638" s="16"/>
      <c r="AW638" s="16"/>
      <c r="AX638" s="16"/>
      <c r="AY638" s="16"/>
      <c r="AZ638" s="16"/>
      <c r="BA638" s="16"/>
      <c r="BB638" s="16"/>
      <c r="BC638" s="16"/>
      <c r="BD638" s="16"/>
      <c r="BE638" s="16"/>
      <c r="BF638" s="16"/>
    </row>
    <row r="639" spans="4:58" x14ac:dyDescent="0.25">
      <c r="D639" s="17"/>
      <c r="E639" s="16"/>
      <c r="F639" s="16"/>
      <c r="G639" s="16"/>
      <c r="H639" s="16"/>
      <c r="I639" s="16"/>
      <c r="J639" s="16"/>
      <c r="K639" s="16"/>
      <c r="L639" s="16"/>
      <c r="M639" s="16"/>
      <c r="N639" s="16"/>
      <c r="O639" s="16"/>
      <c r="P639" s="16"/>
      <c r="Q639" s="16"/>
      <c r="R639" s="16"/>
      <c r="S639" s="16"/>
      <c r="T639" s="16"/>
      <c r="U639" s="16"/>
      <c r="V639" s="16"/>
      <c r="W639" s="16"/>
      <c r="X639" s="16"/>
      <c r="Y639" s="16"/>
      <c r="Z639" s="16"/>
      <c r="AA639" s="16"/>
      <c r="AB639" s="16"/>
      <c r="AC639" s="16"/>
      <c r="AD639" s="16"/>
      <c r="AE639" s="16"/>
      <c r="AF639" s="16"/>
      <c r="AG639" s="16"/>
      <c r="AH639" s="16"/>
      <c r="AI639" s="16"/>
      <c r="AJ639" s="16"/>
      <c r="AK639" s="16"/>
      <c r="AL639" s="16"/>
      <c r="AM639" s="16"/>
      <c r="AN639" s="16"/>
      <c r="AO639" s="16"/>
      <c r="AP639" s="16"/>
      <c r="AQ639" s="16"/>
      <c r="AR639" s="16"/>
      <c r="AS639" s="16"/>
      <c r="AT639" s="16"/>
      <c r="AU639" s="16"/>
      <c r="AV639" s="16"/>
      <c r="AW639" s="16"/>
      <c r="AX639" s="16"/>
      <c r="AY639" s="16"/>
      <c r="AZ639" s="16"/>
      <c r="BA639" s="16"/>
      <c r="BB639" s="16"/>
      <c r="BC639" s="16"/>
      <c r="BD639" s="16"/>
      <c r="BE639" s="16"/>
      <c r="BF639" s="16"/>
    </row>
    <row r="640" spans="4:58" x14ac:dyDescent="0.25">
      <c r="D640" s="17"/>
      <c r="E640" s="16"/>
      <c r="F640" s="16"/>
      <c r="G640" s="16"/>
      <c r="H640" s="16"/>
      <c r="I640" s="16"/>
      <c r="J640" s="16"/>
      <c r="K640" s="16"/>
      <c r="L640" s="16"/>
      <c r="M640" s="16"/>
      <c r="N640" s="16"/>
      <c r="O640" s="16"/>
      <c r="P640" s="16"/>
      <c r="Q640" s="16"/>
      <c r="R640" s="16"/>
      <c r="S640" s="16"/>
      <c r="T640" s="16"/>
      <c r="U640" s="16"/>
      <c r="V640" s="16"/>
      <c r="W640" s="16"/>
      <c r="X640" s="16"/>
      <c r="Y640" s="16"/>
      <c r="Z640" s="16"/>
      <c r="AA640" s="16"/>
      <c r="AB640" s="16"/>
      <c r="AC640" s="16"/>
      <c r="AD640" s="16"/>
      <c r="AE640" s="16"/>
      <c r="AF640" s="16"/>
      <c r="AG640" s="16"/>
      <c r="AH640" s="16"/>
      <c r="AI640" s="16"/>
      <c r="AJ640" s="16"/>
      <c r="AK640" s="16"/>
      <c r="AL640" s="16"/>
      <c r="AM640" s="16"/>
      <c r="AN640" s="16"/>
      <c r="AO640" s="16"/>
      <c r="AP640" s="16"/>
      <c r="AQ640" s="16"/>
      <c r="AR640" s="16"/>
      <c r="AS640" s="16"/>
      <c r="AT640" s="16"/>
      <c r="AU640" s="16"/>
      <c r="AV640" s="16"/>
      <c r="AW640" s="16"/>
      <c r="AX640" s="16"/>
      <c r="AY640" s="16"/>
      <c r="AZ640" s="16"/>
      <c r="BA640" s="16"/>
      <c r="BB640" s="16"/>
      <c r="BC640" s="16"/>
      <c r="BD640" s="16"/>
      <c r="BE640" s="16"/>
      <c r="BF640" s="16"/>
    </row>
    <row r="641" spans="4:58" x14ac:dyDescent="0.25">
      <c r="D641" s="17"/>
      <c r="E641" s="16"/>
      <c r="F641" s="16"/>
      <c r="G641" s="16"/>
      <c r="H641" s="16"/>
      <c r="I641" s="16"/>
      <c r="J641" s="16"/>
      <c r="K641" s="16"/>
      <c r="L641" s="16"/>
      <c r="M641" s="16"/>
      <c r="N641" s="16"/>
      <c r="O641" s="16"/>
      <c r="P641" s="16"/>
      <c r="Q641" s="16"/>
      <c r="R641" s="16"/>
      <c r="S641" s="16"/>
      <c r="T641" s="16"/>
      <c r="U641" s="16"/>
      <c r="V641" s="16"/>
      <c r="W641" s="16"/>
      <c r="X641" s="16"/>
      <c r="Y641" s="16"/>
      <c r="Z641" s="16"/>
      <c r="AA641" s="16"/>
      <c r="AB641" s="16"/>
      <c r="AC641" s="16"/>
      <c r="AD641" s="16"/>
      <c r="AE641" s="16"/>
      <c r="AF641" s="16"/>
      <c r="AG641" s="16"/>
      <c r="AH641" s="16"/>
      <c r="AI641" s="16"/>
      <c r="AJ641" s="16"/>
      <c r="AK641" s="16"/>
      <c r="AL641" s="16"/>
      <c r="AM641" s="16"/>
      <c r="AN641" s="16"/>
      <c r="AO641" s="16"/>
      <c r="AP641" s="16"/>
      <c r="AQ641" s="16"/>
      <c r="AR641" s="16"/>
      <c r="AS641" s="16"/>
      <c r="AT641" s="16"/>
      <c r="AU641" s="16"/>
      <c r="AV641" s="16"/>
      <c r="AW641" s="16"/>
      <c r="AX641" s="16"/>
      <c r="AY641" s="16"/>
      <c r="AZ641" s="16"/>
      <c r="BA641" s="16"/>
      <c r="BB641" s="16"/>
      <c r="BC641" s="16"/>
      <c r="BD641" s="16"/>
      <c r="BE641" s="16"/>
      <c r="BF641" s="16"/>
    </row>
    <row r="642" spans="4:58" x14ac:dyDescent="0.25">
      <c r="D642" s="17"/>
      <c r="E642" s="16"/>
      <c r="F642" s="16"/>
      <c r="G642" s="16"/>
      <c r="H642" s="16"/>
      <c r="I642" s="16"/>
      <c r="J642" s="16"/>
      <c r="K642" s="16"/>
      <c r="L642" s="16"/>
      <c r="M642" s="16"/>
      <c r="N642" s="16"/>
      <c r="O642" s="16"/>
      <c r="P642" s="16"/>
      <c r="Q642" s="16"/>
      <c r="R642" s="16"/>
      <c r="S642" s="16"/>
      <c r="T642" s="16"/>
      <c r="U642" s="16"/>
      <c r="V642" s="16"/>
      <c r="W642" s="16"/>
      <c r="X642" s="16"/>
      <c r="Y642" s="16"/>
      <c r="Z642" s="16"/>
      <c r="AA642" s="16"/>
      <c r="AB642" s="16"/>
      <c r="AC642" s="16"/>
      <c r="AD642" s="16"/>
      <c r="AE642" s="16"/>
      <c r="AF642" s="16"/>
      <c r="AG642" s="16"/>
      <c r="AH642" s="16"/>
      <c r="AI642" s="16"/>
      <c r="AJ642" s="16"/>
      <c r="AK642" s="16"/>
      <c r="AL642" s="16"/>
      <c r="AM642" s="16"/>
      <c r="AN642" s="16"/>
      <c r="AO642" s="16"/>
      <c r="AP642" s="16"/>
      <c r="AQ642" s="16"/>
      <c r="AR642" s="16"/>
      <c r="AS642" s="16"/>
      <c r="AT642" s="16"/>
      <c r="AU642" s="16"/>
      <c r="AV642" s="16"/>
      <c r="AW642" s="16"/>
      <c r="AX642" s="16"/>
      <c r="AY642" s="16"/>
      <c r="AZ642" s="16"/>
      <c r="BA642" s="16"/>
      <c r="BB642" s="16"/>
      <c r="BC642" s="16"/>
      <c r="BD642" s="16"/>
      <c r="BE642" s="16"/>
      <c r="BF642" s="16"/>
    </row>
    <row r="643" spans="4:58" x14ac:dyDescent="0.25">
      <c r="D643" s="17"/>
      <c r="E643" s="16"/>
      <c r="F643" s="16"/>
      <c r="G643" s="16"/>
      <c r="H643" s="16"/>
      <c r="I643" s="16"/>
      <c r="J643" s="16"/>
      <c r="K643" s="16"/>
      <c r="L643" s="16"/>
      <c r="M643" s="16"/>
      <c r="N643" s="16"/>
      <c r="O643" s="16"/>
      <c r="P643" s="16"/>
      <c r="Q643" s="16"/>
      <c r="R643" s="16"/>
      <c r="S643" s="16"/>
      <c r="T643" s="16"/>
      <c r="U643" s="16"/>
      <c r="V643" s="16"/>
      <c r="W643" s="16"/>
      <c r="X643" s="16"/>
      <c r="Y643" s="16"/>
      <c r="Z643" s="16"/>
      <c r="AA643" s="16"/>
      <c r="AB643" s="16"/>
      <c r="AC643" s="16"/>
      <c r="AD643" s="16"/>
      <c r="AE643" s="16"/>
      <c r="AF643" s="16"/>
      <c r="AG643" s="16"/>
      <c r="AH643" s="16"/>
      <c r="AI643" s="16"/>
      <c r="AJ643" s="16"/>
      <c r="AK643" s="16"/>
      <c r="AL643" s="16"/>
      <c r="AM643" s="16"/>
      <c r="AN643" s="16"/>
      <c r="AO643" s="16"/>
      <c r="AP643" s="16"/>
      <c r="AQ643" s="16"/>
      <c r="AR643" s="16"/>
      <c r="AS643" s="16"/>
      <c r="AT643" s="16"/>
      <c r="AU643" s="16"/>
      <c r="AV643" s="16"/>
      <c r="AW643" s="16"/>
      <c r="AX643" s="16"/>
      <c r="AY643" s="16"/>
      <c r="AZ643" s="16"/>
      <c r="BA643" s="16"/>
      <c r="BB643" s="16"/>
      <c r="BC643" s="16"/>
      <c r="BD643" s="16"/>
      <c r="BE643" s="16"/>
      <c r="BF643" s="16"/>
    </row>
    <row r="644" spans="4:58" x14ac:dyDescent="0.25">
      <c r="D644" s="17"/>
      <c r="E644" s="16"/>
      <c r="F644" s="16"/>
      <c r="G644" s="16"/>
      <c r="H644" s="16"/>
      <c r="I644" s="16"/>
      <c r="J644" s="16"/>
      <c r="K644" s="16"/>
      <c r="L644" s="16"/>
      <c r="M644" s="16"/>
      <c r="N644" s="16"/>
      <c r="O644" s="16"/>
      <c r="P644" s="16"/>
      <c r="Q644" s="16"/>
      <c r="R644" s="16"/>
      <c r="S644" s="16"/>
      <c r="T644" s="16"/>
      <c r="U644" s="16"/>
      <c r="V644" s="16"/>
      <c r="W644" s="16"/>
      <c r="X644" s="16"/>
      <c r="Y644" s="16"/>
      <c r="Z644" s="16"/>
      <c r="AA644" s="16"/>
      <c r="AB644" s="16"/>
      <c r="AC644" s="16"/>
      <c r="AD644" s="16"/>
      <c r="AE644" s="16"/>
      <c r="AF644" s="16"/>
      <c r="AG644" s="16"/>
      <c r="AH644" s="16"/>
      <c r="AI644" s="16"/>
      <c r="AJ644" s="16"/>
      <c r="AK644" s="16"/>
      <c r="AL644" s="16"/>
      <c r="AM644" s="16"/>
      <c r="AN644" s="16"/>
      <c r="AO644" s="16"/>
      <c r="AP644" s="16"/>
      <c r="AQ644" s="16"/>
      <c r="AR644" s="16"/>
      <c r="AS644" s="16"/>
      <c r="AT644" s="16"/>
      <c r="AU644" s="16"/>
      <c r="AV644" s="16"/>
      <c r="AW644" s="16"/>
      <c r="AX644" s="16"/>
      <c r="AY644" s="16"/>
      <c r="AZ644" s="16"/>
      <c r="BA644" s="16"/>
      <c r="BB644" s="16"/>
      <c r="BC644" s="16"/>
      <c r="BD644" s="16"/>
      <c r="BE644" s="16"/>
      <c r="BF644" s="16"/>
    </row>
    <row r="645" spans="4:58" x14ac:dyDescent="0.25">
      <c r="D645" s="17"/>
      <c r="E645" s="16"/>
      <c r="F645" s="16"/>
      <c r="G645" s="16"/>
      <c r="H645" s="16"/>
      <c r="I645" s="16"/>
      <c r="J645" s="16"/>
      <c r="K645" s="16"/>
      <c r="L645" s="16"/>
      <c r="M645" s="16"/>
      <c r="N645" s="16"/>
      <c r="O645" s="16"/>
      <c r="P645" s="16"/>
      <c r="Q645" s="16"/>
      <c r="R645" s="16"/>
      <c r="S645" s="16"/>
      <c r="T645" s="16"/>
      <c r="U645" s="16"/>
      <c r="V645" s="16"/>
      <c r="W645" s="16"/>
      <c r="X645" s="16"/>
      <c r="Y645" s="16"/>
      <c r="Z645" s="16"/>
      <c r="AA645" s="16"/>
      <c r="AB645" s="16"/>
      <c r="AC645" s="16"/>
      <c r="AD645" s="16"/>
      <c r="AE645" s="16"/>
      <c r="AF645" s="16"/>
      <c r="AG645" s="16"/>
      <c r="AH645" s="16"/>
      <c r="AI645" s="16"/>
      <c r="AJ645" s="16"/>
      <c r="AK645" s="16"/>
      <c r="AL645" s="16"/>
      <c r="AM645" s="16"/>
      <c r="AN645" s="16"/>
      <c r="AO645" s="16"/>
      <c r="AP645" s="16"/>
      <c r="AQ645" s="16"/>
      <c r="AR645" s="16"/>
      <c r="AS645" s="16"/>
      <c r="AT645" s="16"/>
      <c r="AU645" s="16"/>
      <c r="AV645" s="16"/>
      <c r="AW645" s="16"/>
      <c r="AX645" s="16"/>
      <c r="AY645" s="16"/>
      <c r="AZ645" s="16"/>
      <c r="BA645" s="16"/>
      <c r="BB645" s="16"/>
      <c r="BC645" s="16"/>
      <c r="BD645" s="16"/>
      <c r="BE645" s="16"/>
      <c r="BF645" s="16"/>
    </row>
    <row r="646" spans="4:58" x14ac:dyDescent="0.25">
      <c r="D646" s="17"/>
      <c r="E646" s="16"/>
      <c r="F646" s="16"/>
      <c r="G646" s="16"/>
      <c r="H646" s="16"/>
      <c r="I646" s="16"/>
      <c r="J646" s="16"/>
      <c r="K646" s="16"/>
      <c r="L646" s="16"/>
      <c r="M646" s="16"/>
      <c r="N646" s="16"/>
      <c r="O646" s="16"/>
      <c r="P646" s="16"/>
      <c r="Q646" s="16"/>
      <c r="R646" s="16"/>
      <c r="S646" s="16"/>
      <c r="T646" s="16"/>
      <c r="U646" s="16"/>
      <c r="V646" s="16"/>
      <c r="W646" s="16"/>
      <c r="X646" s="16"/>
      <c r="Y646" s="16"/>
      <c r="Z646" s="16"/>
      <c r="AA646" s="16"/>
      <c r="AB646" s="16"/>
      <c r="AC646" s="16"/>
      <c r="AD646" s="16"/>
      <c r="AE646" s="16"/>
      <c r="AF646" s="16"/>
      <c r="AG646" s="16"/>
      <c r="AH646" s="16"/>
      <c r="AI646" s="16"/>
      <c r="AJ646" s="16"/>
      <c r="AK646" s="16"/>
      <c r="AL646" s="16"/>
      <c r="AM646" s="16"/>
      <c r="AN646" s="16"/>
      <c r="AO646" s="16"/>
      <c r="AP646" s="16"/>
      <c r="AQ646" s="16"/>
      <c r="AR646" s="16"/>
      <c r="AS646" s="16"/>
      <c r="AT646" s="16"/>
      <c r="AU646" s="16"/>
      <c r="AV646" s="16"/>
      <c r="AW646" s="16"/>
      <c r="AX646" s="16"/>
      <c r="AY646" s="16"/>
      <c r="AZ646" s="16"/>
      <c r="BA646" s="16"/>
      <c r="BB646" s="16"/>
      <c r="BC646" s="16"/>
      <c r="BD646" s="16"/>
      <c r="BE646" s="16"/>
      <c r="BF646" s="16"/>
    </row>
    <row r="647" spans="4:58" x14ac:dyDescent="0.25">
      <c r="D647" s="17"/>
      <c r="E647" s="16"/>
      <c r="F647" s="16"/>
      <c r="G647" s="16"/>
      <c r="H647" s="16"/>
      <c r="I647" s="16"/>
      <c r="J647" s="16"/>
      <c r="K647" s="16"/>
      <c r="L647" s="16"/>
      <c r="M647" s="16"/>
      <c r="N647" s="16"/>
      <c r="O647" s="16"/>
      <c r="P647" s="16"/>
      <c r="Q647" s="16"/>
      <c r="R647" s="16"/>
      <c r="S647" s="16"/>
      <c r="T647" s="16"/>
      <c r="U647" s="16"/>
      <c r="V647" s="16"/>
      <c r="W647" s="16"/>
      <c r="X647" s="16"/>
      <c r="Y647" s="16"/>
      <c r="Z647" s="16"/>
      <c r="AA647" s="16"/>
      <c r="AB647" s="16"/>
      <c r="AC647" s="16"/>
      <c r="AD647" s="16"/>
      <c r="AE647" s="16"/>
      <c r="AF647" s="16"/>
      <c r="AG647" s="16"/>
      <c r="AH647" s="16"/>
      <c r="AI647" s="16"/>
      <c r="AJ647" s="16"/>
      <c r="AK647" s="16"/>
      <c r="AL647" s="16"/>
      <c r="AM647" s="16"/>
      <c r="AN647" s="16"/>
      <c r="AO647" s="16"/>
      <c r="AP647" s="16"/>
      <c r="AQ647" s="16"/>
      <c r="AR647" s="16"/>
      <c r="AS647" s="16"/>
      <c r="AT647" s="16"/>
      <c r="AU647" s="16"/>
      <c r="AV647" s="16"/>
      <c r="AW647" s="16"/>
      <c r="AX647" s="16"/>
      <c r="AY647" s="16"/>
      <c r="AZ647" s="16"/>
      <c r="BA647" s="16"/>
      <c r="BB647" s="16"/>
      <c r="BC647" s="16"/>
      <c r="BD647" s="16"/>
      <c r="BE647" s="16"/>
      <c r="BF647" s="16"/>
    </row>
    <row r="648" spans="4:58" x14ac:dyDescent="0.25">
      <c r="D648" s="17"/>
      <c r="E648" s="16"/>
      <c r="F648" s="16"/>
      <c r="G648" s="16"/>
      <c r="H648" s="16"/>
      <c r="I648" s="16"/>
      <c r="J648" s="16"/>
      <c r="K648" s="16"/>
      <c r="L648" s="16"/>
      <c r="M648" s="16"/>
      <c r="N648" s="16"/>
      <c r="O648" s="16"/>
      <c r="P648" s="16"/>
      <c r="Q648" s="16"/>
      <c r="R648" s="16"/>
      <c r="S648" s="16"/>
      <c r="T648" s="16"/>
      <c r="U648" s="16"/>
      <c r="V648" s="16"/>
      <c r="W648" s="16"/>
      <c r="X648" s="16"/>
      <c r="Y648" s="16"/>
      <c r="Z648" s="16"/>
      <c r="AA648" s="16"/>
      <c r="AB648" s="16"/>
      <c r="AC648" s="16"/>
      <c r="AD648" s="16"/>
      <c r="AE648" s="16"/>
      <c r="AF648" s="16"/>
      <c r="AG648" s="16"/>
      <c r="AH648" s="16"/>
      <c r="AI648" s="16"/>
      <c r="AJ648" s="16"/>
      <c r="AK648" s="16"/>
      <c r="AL648" s="16"/>
      <c r="AM648" s="16"/>
      <c r="AN648" s="16"/>
      <c r="AO648" s="16"/>
      <c r="AP648" s="16"/>
      <c r="AQ648" s="16"/>
      <c r="AR648" s="16"/>
      <c r="AS648" s="16"/>
      <c r="AT648" s="16"/>
      <c r="AU648" s="16"/>
      <c r="AV648" s="16"/>
      <c r="AW648" s="16"/>
      <c r="AX648" s="16"/>
      <c r="AY648" s="16"/>
      <c r="AZ648" s="16"/>
      <c r="BA648" s="16"/>
      <c r="BB648" s="16"/>
      <c r="BC648" s="16"/>
      <c r="BD648" s="16"/>
      <c r="BE648" s="16"/>
      <c r="BF648" s="16"/>
    </row>
    <row r="649" spans="4:58" x14ac:dyDescent="0.25">
      <c r="D649" s="17"/>
      <c r="E649" s="16"/>
      <c r="F649" s="16"/>
      <c r="G649" s="16"/>
      <c r="H649" s="16"/>
      <c r="I649" s="16"/>
      <c r="J649" s="16"/>
      <c r="K649" s="16"/>
      <c r="L649" s="16"/>
      <c r="M649" s="16"/>
      <c r="N649" s="16"/>
      <c r="O649" s="16"/>
      <c r="P649" s="16"/>
      <c r="Q649" s="16"/>
      <c r="R649" s="16"/>
      <c r="S649" s="16"/>
      <c r="T649" s="16"/>
      <c r="U649" s="16"/>
      <c r="V649" s="16"/>
      <c r="W649" s="16"/>
      <c r="X649" s="16"/>
      <c r="Y649" s="16"/>
      <c r="Z649" s="16"/>
      <c r="AA649" s="16"/>
      <c r="AB649" s="16"/>
      <c r="AC649" s="16"/>
      <c r="AD649" s="16"/>
      <c r="AE649" s="16"/>
      <c r="AF649" s="16"/>
      <c r="AG649" s="16"/>
      <c r="AH649" s="16"/>
      <c r="AI649" s="16"/>
      <c r="AJ649" s="16"/>
      <c r="AK649" s="16"/>
      <c r="AL649" s="16"/>
      <c r="AM649" s="16"/>
      <c r="AN649" s="16"/>
      <c r="AO649" s="16"/>
      <c r="AP649" s="16"/>
      <c r="AQ649" s="16"/>
      <c r="AR649" s="16"/>
      <c r="AS649" s="16"/>
      <c r="AT649" s="16"/>
      <c r="AU649" s="16"/>
      <c r="AV649" s="16"/>
      <c r="AW649" s="16"/>
      <c r="AX649" s="16"/>
      <c r="AY649" s="16"/>
      <c r="AZ649" s="16"/>
      <c r="BA649" s="16"/>
      <c r="BB649" s="16"/>
      <c r="BC649" s="16"/>
      <c r="BD649" s="16"/>
      <c r="BE649" s="16"/>
      <c r="BF649" s="16"/>
    </row>
    <row r="650" spans="4:58" x14ac:dyDescent="0.25">
      <c r="D650" s="17"/>
      <c r="E650" s="16"/>
      <c r="F650" s="16"/>
      <c r="G650" s="16"/>
      <c r="H650" s="16"/>
      <c r="I650" s="16"/>
      <c r="J650" s="16"/>
      <c r="K650" s="16"/>
      <c r="L650" s="16"/>
      <c r="M650" s="16"/>
      <c r="N650" s="16"/>
      <c r="O650" s="16"/>
      <c r="P650" s="16"/>
      <c r="Q650" s="16"/>
      <c r="R650" s="16"/>
      <c r="S650" s="16"/>
      <c r="T650" s="16"/>
      <c r="U650" s="16"/>
      <c r="V650" s="16"/>
      <c r="W650" s="16"/>
      <c r="X650" s="16"/>
      <c r="Y650" s="16"/>
      <c r="Z650" s="16"/>
      <c r="AA650" s="16"/>
      <c r="AB650" s="16"/>
      <c r="AC650" s="16"/>
      <c r="AD650" s="16"/>
      <c r="AE650" s="16"/>
      <c r="AF650" s="16"/>
      <c r="AG650" s="16"/>
      <c r="AH650" s="16"/>
      <c r="AI650" s="16"/>
      <c r="AJ650" s="16"/>
      <c r="AK650" s="16"/>
      <c r="AL650" s="16"/>
      <c r="AM650" s="16"/>
      <c r="AN650" s="16"/>
      <c r="AO650" s="16"/>
      <c r="AP650" s="16"/>
      <c r="AQ650" s="16"/>
      <c r="AR650" s="16"/>
      <c r="AS650" s="16"/>
      <c r="AT650" s="16"/>
      <c r="AU650" s="16"/>
      <c r="AV650" s="16"/>
      <c r="AW650" s="16"/>
      <c r="AX650" s="16"/>
      <c r="AY650" s="16"/>
      <c r="AZ650" s="16"/>
      <c r="BA650" s="16"/>
      <c r="BB650" s="16"/>
      <c r="BC650" s="16"/>
      <c r="BD650" s="16"/>
      <c r="BE650" s="16"/>
      <c r="BF650" s="16"/>
    </row>
    <row r="651" spans="4:58" x14ac:dyDescent="0.25">
      <c r="D651" s="17"/>
      <c r="E651" s="16"/>
      <c r="F651" s="16"/>
      <c r="G651" s="16"/>
      <c r="H651" s="16"/>
      <c r="I651" s="16"/>
      <c r="J651" s="16"/>
      <c r="K651" s="16"/>
      <c r="L651" s="16"/>
      <c r="M651" s="16"/>
      <c r="N651" s="16"/>
      <c r="O651" s="16"/>
      <c r="P651" s="16"/>
      <c r="Q651" s="16"/>
      <c r="R651" s="16"/>
      <c r="S651" s="16"/>
      <c r="T651" s="16"/>
      <c r="U651" s="16"/>
      <c r="V651" s="16"/>
      <c r="W651" s="16"/>
      <c r="X651" s="16"/>
      <c r="Y651" s="16"/>
      <c r="Z651" s="16"/>
      <c r="AA651" s="16"/>
      <c r="AB651" s="16"/>
      <c r="AC651" s="16"/>
      <c r="AD651" s="16"/>
      <c r="AE651" s="16"/>
      <c r="AF651" s="16"/>
      <c r="AG651" s="16"/>
      <c r="AH651" s="16"/>
      <c r="AI651" s="16"/>
      <c r="AJ651" s="16"/>
      <c r="AK651" s="16"/>
      <c r="AL651" s="16"/>
      <c r="AM651" s="16"/>
      <c r="AN651" s="16"/>
      <c r="AO651" s="16"/>
      <c r="AP651" s="16"/>
      <c r="AQ651" s="16"/>
      <c r="AR651" s="16"/>
      <c r="AS651" s="16"/>
      <c r="AT651" s="16"/>
      <c r="AU651" s="16"/>
      <c r="AV651" s="16"/>
      <c r="AW651" s="16"/>
      <c r="AX651" s="16"/>
      <c r="AY651" s="16"/>
      <c r="AZ651" s="16"/>
      <c r="BA651" s="16"/>
      <c r="BB651" s="16"/>
      <c r="BC651" s="16"/>
      <c r="BD651" s="16"/>
      <c r="BE651" s="16"/>
      <c r="BF651" s="16"/>
    </row>
    <row r="652" spans="4:58" x14ac:dyDescent="0.25">
      <c r="D652" s="17"/>
      <c r="E652" s="16"/>
      <c r="F652" s="16"/>
      <c r="G652" s="16"/>
      <c r="H652" s="16"/>
      <c r="I652" s="16"/>
      <c r="J652" s="16"/>
      <c r="K652" s="16"/>
      <c r="L652" s="16"/>
      <c r="M652" s="16"/>
      <c r="N652" s="16"/>
      <c r="O652" s="16"/>
      <c r="P652" s="16"/>
      <c r="Q652" s="16"/>
      <c r="R652" s="16"/>
      <c r="S652" s="16"/>
      <c r="T652" s="16"/>
      <c r="U652" s="16"/>
      <c r="V652" s="16"/>
      <c r="W652" s="16"/>
      <c r="X652" s="16"/>
      <c r="Y652" s="16"/>
      <c r="Z652" s="16"/>
      <c r="AA652" s="16"/>
      <c r="AB652" s="16"/>
      <c r="AC652" s="16"/>
      <c r="AD652" s="16"/>
      <c r="AE652" s="16"/>
      <c r="AF652" s="16"/>
      <c r="AG652" s="16"/>
      <c r="AH652" s="16"/>
      <c r="AI652" s="16"/>
      <c r="AJ652" s="16"/>
      <c r="AK652" s="16"/>
      <c r="AL652" s="16"/>
      <c r="AM652" s="16"/>
      <c r="AN652" s="16"/>
      <c r="AO652" s="16"/>
      <c r="AP652" s="16"/>
      <c r="AQ652" s="16"/>
      <c r="AR652" s="16"/>
      <c r="AS652" s="16"/>
      <c r="AT652" s="16"/>
      <c r="AU652" s="16"/>
      <c r="AV652" s="16"/>
      <c r="AW652" s="16"/>
      <c r="AX652" s="16"/>
      <c r="AY652" s="16"/>
      <c r="AZ652" s="16"/>
      <c r="BA652" s="16"/>
      <c r="BB652" s="16"/>
      <c r="BC652" s="16"/>
      <c r="BD652" s="16"/>
      <c r="BE652" s="16"/>
      <c r="BF652" s="16"/>
    </row>
    <row r="653" spans="4:58" x14ac:dyDescent="0.25">
      <c r="D653" s="17"/>
      <c r="E653" s="16"/>
      <c r="F653" s="16"/>
      <c r="G653" s="16"/>
      <c r="H653" s="16"/>
      <c r="I653" s="16"/>
      <c r="J653" s="16"/>
      <c r="K653" s="16"/>
      <c r="L653" s="16"/>
      <c r="M653" s="16"/>
      <c r="N653" s="16"/>
      <c r="O653" s="16"/>
      <c r="P653" s="16"/>
      <c r="Q653" s="16"/>
      <c r="R653" s="16"/>
      <c r="S653" s="16"/>
      <c r="T653" s="16"/>
      <c r="U653" s="16"/>
      <c r="V653" s="16"/>
      <c r="W653" s="16"/>
      <c r="X653" s="16"/>
      <c r="Y653" s="16"/>
      <c r="Z653" s="16"/>
      <c r="AA653" s="16"/>
      <c r="AB653" s="16"/>
      <c r="AC653" s="16"/>
      <c r="AD653" s="16"/>
      <c r="AE653" s="16"/>
      <c r="AF653" s="16"/>
      <c r="AG653" s="16"/>
      <c r="AH653" s="16"/>
      <c r="AI653" s="16"/>
      <c r="AJ653" s="16"/>
      <c r="AK653" s="16"/>
      <c r="AL653" s="16"/>
      <c r="AM653" s="16"/>
      <c r="AN653" s="16"/>
      <c r="AO653" s="16"/>
      <c r="AP653" s="16"/>
      <c r="AQ653" s="16"/>
      <c r="AR653" s="16"/>
      <c r="AS653" s="16"/>
      <c r="AT653" s="16"/>
      <c r="AU653" s="16"/>
      <c r="AV653" s="16"/>
      <c r="AW653" s="16"/>
      <c r="AX653" s="16"/>
      <c r="AY653" s="16"/>
      <c r="AZ653" s="16"/>
      <c r="BA653" s="16"/>
      <c r="BB653" s="16"/>
      <c r="BC653" s="16"/>
      <c r="BD653" s="16"/>
      <c r="BE653" s="16"/>
      <c r="BF653" s="16"/>
    </row>
    <row r="654" spans="4:58" x14ac:dyDescent="0.25">
      <c r="D654" s="17"/>
      <c r="E654" s="16"/>
      <c r="F654" s="16"/>
      <c r="G654" s="16"/>
      <c r="H654" s="16"/>
      <c r="I654" s="16"/>
      <c r="J654" s="16"/>
      <c r="K654" s="16"/>
      <c r="L654" s="16"/>
      <c r="M654" s="16"/>
      <c r="N654" s="16"/>
      <c r="O654" s="16"/>
      <c r="P654" s="16"/>
      <c r="Q654" s="16"/>
      <c r="R654" s="16"/>
      <c r="S654" s="16"/>
      <c r="T654" s="16"/>
      <c r="U654" s="16"/>
      <c r="V654" s="16"/>
      <c r="W654" s="16"/>
      <c r="X654" s="16"/>
      <c r="Y654" s="16"/>
      <c r="Z654" s="16"/>
      <c r="AA654" s="16"/>
      <c r="AB654" s="16"/>
      <c r="AC654" s="16"/>
      <c r="AD654" s="16"/>
      <c r="AE654" s="16"/>
      <c r="AF654" s="16"/>
      <c r="AG654" s="16"/>
      <c r="AH654" s="16"/>
      <c r="AI654" s="16"/>
      <c r="AJ654" s="16"/>
      <c r="AK654" s="16"/>
      <c r="AL654" s="16"/>
      <c r="AM654" s="16"/>
      <c r="AN654" s="16"/>
      <c r="AO654" s="16"/>
      <c r="AP654" s="16"/>
      <c r="AQ654" s="16"/>
      <c r="AR654" s="16"/>
      <c r="AS654" s="16"/>
      <c r="AT654" s="16"/>
      <c r="AU654" s="16"/>
      <c r="AV654" s="16"/>
      <c r="AW654" s="16"/>
      <c r="AX654" s="16"/>
      <c r="AY654" s="16"/>
      <c r="AZ654" s="16"/>
      <c r="BA654" s="16"/>
      <c r="BB654" s="16"/>
      <c r="BC654" s="16"/>
      <c r="BD654" s="16"/>
      <c r="BE654" s="16"/>
      <c r="BF654" s="16"/>
    </row>
    <row r="655" spans="4:58" x14ac:dyDescent="0.25">
      <c r="D655" s="17"/>
      <c r="E655" s="16"/>
      <c r="F655" s="16"/>
      <c r="G655" s="16"/>
      <c r="H655" s="16"/>
      <c r="I655" s="16"/>
      <c r="J655" s="16"/>
      <c r="K655" s="16"/>
      <c r="L655" s="16"/>
      <c r="M655" s="16"/>
      <c r="N655" s="16"/>
      <c r="O655" s="16"/>
      <c r="P655" s="16"/>
      <c r="Q655" s="16"/>
      <c r="R655" s="16"/>
      <c r="S655" s="16"/>
      <c r="T655" s="16"/>
      <c r="U655" s="16"/>
      <c r="V655" s="16"/>
      <c r="W655" s="16"/>
      <c r="X655" s="16"/>
      <c r="Y655" s="16"/>
      <c r="Z655" s="16"/>
      <c r="AA655" s="16"/>
      <c r="AB655" s="16"/>
      <c r="AC655" s="16"/>
      <c r="AD655" s="16"/>
      <c r="AE655" s="16"/>
      <c r="AF655" s="16"/>
      <c r="AG655" s="16"/>
      <c r="AH655" s="16"/>
      <c r="AI655" s="16"/>
      <c r="AJ655" s="16"/>
      <c r="AK655" s="16"/>
      <c r="AL655" s="16"/>
      <c r="AM655" s="16"/>
      <c r="AN655" s="16"/>
      <c r="AO655" s="16"/>
      <c r="AP655" s="16"/>
      <c r="AQ655" s="16"/>
      <c r="AR655" s="16"/>
      <c r="AS655" s="16"/>
      <c r="AT655" s="16"/>
      <c r="AU655" s="16"/>
      <c r="AV655" s="16"/>
      <c r="AW655" s="16"/>
      <c r="AX655" s="16"/>
      <c r="AY655" s="16"/>
      <c r="AZ655" s="16"/>
      <c r="BA655" s="16"/>
      <c r="BB655" s="16"/>
      <c r="BC655" s="16"/>
      <c r="BD655" s="16"/>
      <c r="BE655" s="16"/>
      <c r="BF655" s="16"/>
    </row>
    <row r="656" spans="4:58" x14ac:dyDescent="0.25">
      <c r="D656" s="17"/>
      <c r="E656" s="16"/>
      <c r="F656" s="16"/>
      <c r="G656" s="16"/>
      <c r="H656" s="16"/>
      <c r="I656" s="16"/>
      <c r="J656" s="16"/>
      <c r="K656" s="16"/>
      <c r="L656" s="16"/>
      <c r="M656" s="16"/>
      <c r="N656" s="16"/>
      <c r="O656" s="16"/>
      <c r="P656" s="16"/>
      <c r="Q656" s="16"/>
      <c r="R656" s="16"/>
      <c r="S656" s="16"/>
      <c r="T656" s="16"/>
      <c r="U656" s="16"/>
      <c r="V656" s="16"/>
      <c r="W656" s="16"/>
      <c r="X656" s="16"/>
      <c r="Y656" s="16"/>
      <c r="Z656" s="16"/>
      <c r="AA656" s="16"/>
      <c r="AB656" s="16"/>
      <c r="AC656" s="16"/>
      <c r="AD656" s="16"/>
      <c r="AE656" s="16"/>
      <c r="AF656" s="16"/>
      <c r="AG656" s="16"/>
      <c r="AH656" s="16"/>
      <c r="AI656" s="16"/>
      <c r="AJ656" s="16"/>
      <c r="AK656" s="16"/>
      <c r="AL656" s="16"/>
      <c r="AM656" s="16"/>
      <c r="AN656" s="16"/>
      <c r="AO656" s="16"/>
      <c r="AP656" s="16"/>
      <c r="AQ656" s="16"/>
      <c r="AR656" s="16"/>
      <c r="AS656" s="16"/>
      <c r="AT656" s="16"/>
      <c r="AU656" s="16"/>
      <c r="AV656" s="16"/>
      <c r="AW656" s="16"/>
      <c r="AX656" s="16"/>
      <c r="AY656" s="16"/>
      <c r="AZ656" s="16"/>
      <c r="BA656" s="16"/>
      <c r="BB656" s="16"/>
      <c r="BC656" s="16"/>
      <c r="BD656" s="16"/>
      <c r="BE656" s="16"/>
      <c r="BF656" s="16"/>
    </row>
    <row r="657" spans="4:58" x14ac:dyDescent="0.25">
      <c r="D657" s="17"/>
      <c r="E657" s="16"/>
      <c r="F657" s="16"/>
      <c r="G657" s="16"/>
      <c r="H657" s="16"/>
      <c r="I657" s="16"/>
      <c r="J657" s="16"/>
      <c r="K657" s="16"/>
      <c r="L657" s="16"/>
      <c r="M657" s="16"/>
      <c r="N657" s="16"/>
      <c r="O657" s="16"/>
      <c r="P657" s="16"/>
      <c r="Q657" s="16"/>
      <c r="R657" s="16"/>
      <c r="S657" s="16"/>
      <c r="T657" s="16"/>
      <c r="U657" s="16"/>
      <c r="V657" s="16"/>
      <c r="W657" s="16"/>
      <c r="X657" s="16"/>
      <c r="Y657" s="16"/>
      <c r="Z657" s="16"/>
      <c r="AA657" s="16"/>
      <c r="AB657" s="16"/>
      <c r="AC657" s="16"/>
      <c r="AD657" s="16"/>
      <c r="AE657" s="16"/>
      <c r="AF657" s="16"/>
      <c r="AG657" s="16"/>
      <c r="AH657" s="16"/>
      <c r="AI657" s="16"/>
      <c r="AJ657" s="16"/>
      <c r="AK657" s="16"/>
      <c r="AL657" s="16"/>
      <c r="AM657" s="16"/>
      <c r="AN657" s="16"/>
      <c r="AO657" s="16"/>
      <c r="AP657" s="16"/>
      <c r="AQ657" s="16"/>
      <c r="AR657" s="16"/>
      <c r="AS657" s="16"/>
      <c r="AT657" s="16"/>
      <c r="AU657" s="16"/>
      <c r="AV657" s="16"/>
      <c r="AW657" s="16"/>
      <c r="AX657" s="16"/>
      <c r="AY657" s="16"/>
      <c r="AZ657" s="16"/>
      <c r="BA657" s="16"/>
      <c r="BB657" s="16"/>
      <c r="BC657" s="16"/>
      <c r="BD657" s="16"/>
      <c r="BE657" s="16"/>
      <c r="BF657" s="16"/>
    </row>
    <row r="658" spans="4:58" x14ac:dyDescent="0.25">
      <c r="D658" s="17"/>
      <c r="E658" s="16"/>
      <c r="F658" s="16"/>
      <c r="G658" s="16"/>
      <c r="H658" s="16"/>
      <c r="I658" s="16"/>
      <c r="J658" s="16"/>
      <c r="K658" s="16"/>
      <c r="L658" s="16"/>
      <c r="M658" s="16"/>
      <c r="N658" s="16"/>
      <c r="O658" s="16"/>
      <c r="P658" s="16"/>
      <c r="Q658" s="16"/>
      <c r="R658" s="16"/>
      <c r="S658" s="16"/>
      <c r="T658" s="16"/>
      <c r="U658" s="16"/>
      <c r="V658" s="16"/>
      <c r="W658" s="16"/>
      <c r="X658" s="16"/>
      <c r="Y658" s="16"/>
      <c r="Z658" s="16"/>
      <c r="AA658" s="16"/>
      <c r="AB658" s="16"/>
      <c r="AC658" s="16"/>
      <c r="AD658" s="16"/>
      <c r="AE658" s="16"/>
      <c r="AF658" s="16"/>
      <c r="AG658" s="16"/>
      <c r="AH658" s="16"/>
      <c r="AI658" s="16"/>
      <c r="AJ658" s="16"/>
      <c r="AK658" s="16"/>
      <c r="AL658" s="16"/>
      <c r="AM658" s="16"/>
      <c r="AN658" s="16"/>
      <c r="AO658" s="16"/>
      <c r="AP658" s="16"/>
      <c r="AQ658" s="16"/>
      <c r="AR658" s="16"/>
      <c r="AS658" s="16"/>
      <c r="AT658" s="16"/>
      <c r="AU658" s="16"/>
      <c r="AV658" s="16"/>
      <c r="AW658" s="16"/>
      <c r="AX658" s="16"/>
      <c r="AY658" s="16"/>
      <c r="AZ658" s="16"/>
      <c r="BA658" s="16"/>
      <c r="BB658" s="16"/>
      <c r="BC658" s="16"/>
      <c r="BD658" s="16"/>
      <c r="BE658" s="16"/>
      <c r="BF658" s="16"/>
    </row>
    <row r="659" spans="4:58" x14ac:dyDescent="0.25">
      <c r="D659" s="17"/>
      <c r="E659" s="16"/>
      <c r="F659" s="16"/>
      <c r="G659" s="16"/>
      <c r="H659" s="16"/>
      <c r="I659" s="16"/>
      <c r="J659" s="16"/>
      <c r="K659" s="16"/>
      <c r="L659" s="16"/>
      <c r="M659" s="16"/>
      <c r="N659" s="16"/>
      <c r="O659" s="16"/>
      <c r="P659" s="16"/>
      <c r="Q659" s="16"/>
      <c r="R659" s="16"/>
      <c r="S659" s="16"/>
      <c r="T659" s="16"/>
      <c r="U659" s="16"/>
      <c r="V659" s="16"/>
      <c r="W659" s="16"/>
      <c r="X659" s="16"/>
      <c r="Y659" s="16"/>
      <c r="Z659" s="16"/>
      <c r="AA659" s="16"/>
      <c r="AB659" s="16"/>
      <c r="AC659" s="16"/>
      <c r="AD659" s="16"/>
      <c r="AE659" s="16"/>
      <c r="AF659" s="16"/>
      <c r="AG659" s="16"/>
      <c r="AH659" s="16"/>
      <c r="AI659" s="16"/>
      <c r="AJ659" s="16"/>
      <c r="AK659" s="16"/>
      <c r="AL659" s="16"/>
      <c r="AM659" s="16"/>
      <c r="AN659" s="16"/>
      <c r="AO659" s="16"/>
      <c r="AP659" s="16"/>
      <c r="AQ659" s="16"/>
      <c r="AR659" s="16"/>
      <c r="AS659" s="16"/>
      <c r="AT659" s="16"/>
      <c r="AU659" s="16"/>
      <c r="AV659" s="16"/>
      <c r="AW659" s="16"/>
      <c r="AX659" s="16"/>
      <c r="AY659" s="16"/>
      <c r="AZ659" s="16"/>
      <c r="BA659" s="16"/>
      <c r="BB659" s="16"/>
      <c r="BC659" s="16"/>
      <c r="BD659" s="16"/>
      <c r="BE659" s="16"/>
      <c r="BF659" s="16"/>
    </row>
    <row r="660" spans="4:58" x14ac:dyDescent="0.25">
      <c r="D660" s="17"/>
      <c r="E660" s="16"/>
      <c r="F660" s="16"/>
      <c r="G660" s="16"/>
      <c r="H660" s="16"/>
      <c r="I660" s="16"/>
      <c r="J660" s="16"/>
      <c r="K660" s="16"/>
      <c r="L660" s="16"/>
      <c r="M660" s="16"/>
      <c r="N660" s="16"/>
      <c r="O660" s="16"/>
      <c r="P660" s="16"/>
      <c r="Q660" s="16"/>
      <c r="R660" s="16"/>
      <c r="S660" s="16"/>
      <c r="T660" s="16"/>
      <c r="U660" s="16"/>
      <c r="V660" s="16"/>
      <c r="W660" s="16"/>
      <c r="X660" s="16"/>
      <c r="Y660" s="16"/>
      <c r="Z660" s="16"/>
      <c r="AA660" s="16"/>
      <c r="AB660" s="16"/>
      <c r="AC660" s="16"/>
      <c r="AD660" s="16"/>
      <c r="AE660" s="16"/>
      <c r="AF660" s="16"/>
      <c r="AG660" s="16"/>
      <c r="AH660" s="16"/>
      <c r="AI660" s="16"/>
      <c r="AJ660" s="16"/>
      <c r="AK660" s="16"/>
      <c r="AL660" s="16"/>
      <c r="AM660" s="16"/>
      <c r="AN660" s="16"/>
      <c r="AO660" s="16"/>
      <c r="AP660" s="16"/>
      <c r="AQ660" s="16"/>
      <c r="AR660" s="16"/>
      <c r="AS660" s="16"/>
      <c r="AT660" s="16"/>
      <c r="AU660" s="16"/>
      <c r="AV660" s="16"/>
      <c r="AW660" s="16"/>
      <c r="AX660" s="16"/>
      <c r="AY660" s="16"/>
      <c r="AZ660" s="16"/>
      <c r="BA660" s="16"/>
      <c r="BB660" s="16"/>
      <c r="BC660" s="16"/>
      <c r="BD660" s="16"/>
      <c r="BE660" s="16"/>
      <c r="BF660" s="16"/>
    </row>
    <row r="661" spans="4:58" x14ac:dyDescent="0.25">
      <c r="D661" s="17"/>
      <c r="E661" s="16"/>
      <c r="F661" s="16"/>
      <c r="G661" s="16"/>
      <c r="H661" s="16"/>
      <c r="I661" s="16"/>
      <c r="J661" s="16"/>
      <c r="K661" s="16"/>
      <c r="L661" s="16"/>
      <c r="M661" s="16"/>
      <c r="N661" s="16"/>
      <c r="O661" s="16"/>
      <c r="P661" s="16"/>
      <c r="Q661" s="16"/>
      <c r="R661" s="16"/>
      <c r="S661" s="16"/>
      <c r="T661" s="16"/>
      <c r="U661" s="16"/>
      <c r="V661" s="16"/>
      <c r="W661" s="16"/>
      <c r="X661" s="16"/>
      <c r="Y661" s="16"/>
      <c r="Z661" s="16"/>
      <c r="AA661" s="16"/>
      <c r="AB661" s="16"/>
      <c r="AC661" s="16"/>
      <c r="AD661" s="16"/>
      <c r="AE661" s="16"/>
      <c r="AF661" s="16"/>
      <c r="AG661" s="16"/>
      <c r="AH661" s="16"/>
      <c r="AI661" s="16"/>
      <c r="AJ661" s="16"/>
      <c r="AK661" s="16"/>
      <c r="AL661" s="16"/>
      <c r="AM661" s="16"/>
      <c r="AN661" s="16"/>
      <c r="AO661" s="16"/>
      <c r="AP661" s="16"/>
      <c r="AQ661" s="16"/>
      <c r="AR661" s="16"/>
      <c r="AS661" s="16"/>
      <c r="AT661" s="16"/>
      <c r="AU661" s="16"/>
      <c r="AV661" s="16"/>
      <c r="AW661" s="16"/>
      <c r="AX661" s="16"/>
      <c r="AY661" s="16"/>
      <c r="AZ661" s="16"/>
      <c r="BA661" s="16"/>
      <c r="BB661" s="16"/>
      <c r="BC661" s="16"/>
      <c r="BD661" s="16"/>
      <c r="BE661" s="16"/>
      <c r="BF661" s="16"/>
    </row>
    <row r="662" spans="4:58" x14ac:dyDescent="0.25">
      <c r="D662" s="17"/>
      <c r="E662" s="16"/>
      <c r="F662" s="16"/>
      <c r="G662" s="16"/>
      <c r="H662" s="16"/>
      <c r="I662" s="16"/>
      <c r="J662" s="16"/>
      <c r="K662" s="16"/>
      <c r="L662" s="16"/>
      <c r="M662" s="16"/>
      <c r="N662" s="16"/>
      <c r="O662" s="16"/>
      <c r="P662" s="16"/>
      <c r="Q662" s="16"/>
      <c r="R662" s="16"/>
      <c r="S662" s="16"/>
      <c r="T662" s="16"/>
      <c r="U662" s="16"/>
      <c r="V662" s="16"/>
      <c r="W662" s="16"/>
      <c r="X662" s="16"/>
      <c r="Y662" s="16"/>
      <c r="Z662" s="16"/>
      <c r="AA662" s="16"/>
      <c r="AB662" s="16"/>
      <c r="AC662" s="16"/>
      <c r="AD662" s="16"/>
      <c r="AE662" s="16"/>
      <c r="AF662" s="16"/>
      <c r="AG662" s="16"/>
      <c r="AH662" s="16"/>
      <c r="AI662" s="16"/>
      <c r="AJ662" s="16"/>
      <c r="AK662" s="16"/>
      <c r="AL662" s="16"/>
      <c r="AM662" s="16"/>
      <c r="AN662" s="16"/>
      <c r="AO662" s="16"/>
      <c r="AP662" s="16"/>
      <c r="AQ662" s="16"/>
      <c r="AR662" s="16"/>
      <c r="AS662" s="16"/>
      <c r="AT662" s="16"/>
      <c r="AU662" s="16"/>
      <c r="AV662" s="16"/>
      <c r="AW662" s="16"/>
      <c r="AX662" s="16"/>
      <c r="AY662" s="16"/>
      <c r="AZ662" s="16"/>
      <c r="BA662" s="16"/>
      <c r="BB662" s="16"/>
      <c r="BC662" s="16"/>
      <c r="BD662" s="16"/>
      <c r="BE662" s="16"/>
      <c r="BF662" s="16"/>
    </row>
    <row r="663" spans="4:58" x14ac:dyDescent="0.25">
      <c r="D663" s="17"/>
      <c r="E663" s="16"/>
      <c r="F663" s="16"/>
      <c r="G663" s="16"/>
      <c r="H663" s="16"/>
      <c r="I663" s="16"/>
      <c r="J663" s="16"/>
      <c r="K663" s="16"/>
      <c r="L663" s="16"/>
      <c r="M663" s="16"/>
      <c r="N663" s="16"/>
      <c r="O663" s="16"/>
      <c r="P663" s="16"/>
      <c r="Q663" s="16"/>
      <c r="R663" s="16"/>
      <c r="S663" s="16"/>
      <c r="T663" s="16"/>
      <c r="U663" s="16"/>
      <c r="V663" s="16"/>
      <c r="W663" s="16"/>
      <c r="X663" s="16"/>
      <c r="Y663" s="16"/>
      <c r="Z663" s="16"/>
      <c r="AA663" s="16"/>
      <c r="AB663" s="16"/>
      <c r="AC663" s="16"/>
      <c r="AD663" s="16"/>
      <c r="AE663" s="16"/>
      <c r="AF663" s="16"/>
      <c r="AG663" s="16"/>
      <c r="AH663" s="16"/>
      <c r="AI663" s="16"/>
      <c r="AJ663" s="16"/>
      <c r="AK663" s="16"/>
      <c r="AL663" s="16"/>
      <c r="AM663" s="16"/>
      <c r="AN663" s="16"/>
      <c r="AO663" s="16"/>
      <c r="AP663" s="16"/>
      <c r="AQ663" s="16"/>
      <c r="AR663" s="16"/>
      <c r="AS663" s="16"/>
      <c r="AT663" s="16"/>
      <c r="AU663" s="16"/>
      <c r="AV663" s="16"/>
      <c r="AW663" s="16"/>
      <c r="AX663" s="16"/>
      <c r="AY663" s="16"/>
      <c r="AZ663" s="16"/>
      <c r="BA663" s="16"/>
      <c r="BB663" s="16"/>
      <c r="BC663" s="16"/>
      <c r="BD663" s="16"/>
      <c r="BE663" s="16"/>
      <c r="BF663" s="16"/>
    </row>
    <row r="664" spans="4:58" x14ac:dyDescent="0.25">
      <c r="D664" s="17"/>
      <c r="E664" s="16"/>
      <c r="F664" s="16"/>
      <c r="G664" s="16"/>
      <c r="H664" s="16"/>
      <c r="I664" s="16"/>
      <c r="J664" s="16"/>
      <c r="K664" s="16"/>
      <c r="L664" s="16"/>
      <c r="M664" s="16"/>
      <c r="N664" s="16"/>
      <c r="O664" s="16"/>
      <c r="P664" s="16"/>
      <c r="Q664" s="16"/>
      <c r="R664" s="16"/>
      <c r="S664" s="16"/>
      <c r="T664" s="16"/>
      <c r="U664" s="16"/>
      <c r="V664" s="16"/>
      <c r="W664" s="16"/>
      <c r="X664" s="16"/>
      <c r="Y664" s="16"/>
      <c r="Z664" s="16"/>
      <c r="AA664" s="16"/>
      <c r="AB664" s="16"/>
      <c r="AC664" s="16"/>
      <c r="AD664" s="16"/>
      <c r="AE664" s="16"/>
      <c r="AF664" s="16"/>
      <c r="AG664" s="16"/>
      <c r="AH664" s="16"/>
      <c r="AI664" s="16"/>
      <c r="AJ664" s="16"/>
      <c r="AK664" s="16"/>
      <c r="AL664" s="16"/>
      <c r="AM664" s="16"/>
      <c r="AN664" s="16"/>
      <c r="AO664" s="16"/>
      <c r="AP664" s="16"/>
      <c r="AQ664" s="16"/>
      <c r="AR664" s="16"/>
      <c r="AS664" s="16"/>
      <c r="AT664" s="16"/>
      <c r="AU664" s="16"/>
      <c r="AV664" s="16"/>
      <c r="AW664" s="16"/>
      <c r="AX664" s="16"/>
      <c r="AY664" s="16"/>
      <c r="AZ664" s="16"/>
      <c r="BA664" s="16"/>
      <c r="BB664" s="16"/>
      <c r="BC664" s="16"/>
      <c r="BD664" s="16"/>
      <c r="BE664" s="16"/>
      <c r="BF664" s="16"/>
    </row>
    <row r="665" spans="4:58" x14ac:dyDescent="0.25">
      <c r="D665" s="17"/>
      <c r="E665" s="16"/>
      <c r="F665" s="16"/>
      <c r="G665" s="16"/>
      <c r="H665" s="16"/>
      <c r="I665" s="16"/>
      <c r="J665" s="16"/>
      <c r="K665" s="16"/>
      <c r="L665" s="16"/>
      <c r="M665" s="16"/>
      <c r="N665" s="16"/>
      <c r="O665" s="16"/>
      <c r="P665" s="16"/>
      <c r="Q665" s="16"/>
      <c r="R665" s="16"/>
      <c r="S665" s="16"/>
      <c r="T665" s="16"/>
      <c r="U665" s="16"/>
      <c r="V665" s="16"/>
      <c r="W665" s="16"/>
      <c r="X665" s="16"/>
      <c r="Y665" s="16"/>
      <c r="Z665" s="16"/>
      <c r="AA665" s="16"/>
      <c r="AB665" s="16"/>
      <c r="AC665" s="16"/>
      <c r="AD665" s="16"/>
      <c r="AE665" s="16"/>
      <c r="AF665" s="16"/>
      <c r="AG665" s="16"/>
      <c r="AH665" s="16"/>
      <c r="AI665" s="16"/>
      <c r="AJ665" s="16"/>
      <c r="AK665" s="16"/>
      <c r="AL665" s="16"/>
      <c r="AM665" s="16"/>
      <c r="AN665" s="16"/>
      <c r="AO665" s="16"/>
      <c r="AP665" s="16"/>
      <c r="AQ665" s="16"/>
      <c r="AR665" s="16"/>
      <c r="AS665" s="16"/>
      <c r="AT665" s="16"/>
      <c r="AU665" s="16"/>
      <c r="AV665" s="16"/>
      <c r="AW665" s="16"/>
      <c r="AX665" s="16"/>
      <c r="AY665" s="16"/>
      <c r="AZ665" s="16"/>
      <c r="BA665" s="16"/>
      <c r="BB665" s="16"/>
      <c r="BC665" s="16"/>
      <c r="BD665" s="16"/>
      <c r="BE665" s="16"/>
      <c r="BF665" s="16"/>
    </row>
    <row r="666" spans="4:58" x14ac:dyDescent="0.25">
      <c r="D666" s="17"/>
      <c r="E666" s="16"/>
      <c r="F666" s="16"/>
      <c r="G666" s="16"/>
      <c r="H666" s="16"/>
      <c r="I666" s="16"/>
      <c r="J666" s="16"/>
      <c r="K666" s="16"/>
      <c r="L666" s="16"/>
      <c r="M666" s="16"/>
      <c r="N666" s="16"/>
      <c r="O666" s="16"/>
      <c r="P666" s="16"/>
      <c r="Q666" s="16"/>
      <c r="R666" s="16"/>
      <c r="S666" s="16"/>
      <c r="T666" s="16"/>
      <c r="U666" s="16"/>
      <c r="V666" s="16"/>
      <c r="W666" s="16"/>
      <c r="X666" s="16"/>
      <c r="Y666" s="16"/>
      <c r="Z666" s="16"/>
      <c r="AA666" s="16"/>
      <c r="AB666" s="16"/>
      <c r="AC666" s="16"/>
      <c r="AD666" s="16"/>
      <c r="AE666" s="16"/>
      <c r="AF666" s="16"/>
      <c r="AG666" s="16"/>
      <c r="AH666" s="16"/>
      <c r="AI666" s="16"/>
      <c r="AJ666" s="16"/>
      <c r="AK666" s="16"/>
      <c r="AL666" s="16"/>
      <c r="AM666" s="16"/>
      <c r="AN666" s="16"/>
      <c r="AO666" s="16"/>
      <c r="AP666" s="16"/>
      <c r="AQ666" s="16"/>
      <c r="AR666" s="16"/>
      <c r="AS666" s="16"/>
      <c r="AT666" s="16"/>
      <c r="AU666" s="16"/>
      <c r="AV666" s="16"/>
      <c r="AW666" s="16"/>
      <c r="AX666" s="16"/>
      <c r="AY666" s="16"/>
      <c r="AZ666" s="16"/>
      <c r="BA666" s="16"/>
      <c r="BB666" s="16"/>
      <c r="BC666" s="16"/>
      <c r="BD666" s="16"/>
      <c r="BE666" s="16"/>
      <c r="BF666" s="16"/>
    </row>
    <row r="667" spans="4:58" x14ac:dyDescent="0.25">
      <c r="D667" s="17"/>
      <c r="E667" s="16"/>
      <c r="F667" s="16"/>
      <c r="G667" s="16"/>
      <c r="H667" s="16"/>
      <c r="I667" s="16"/>
      <c r="J667" s="16"/>
      <c r="K667" s="16"/>
      <c r="L667" s="16"/>
      <c r="M667" s="16"/>
      <c r="N667" s="16"/>
      <c r="O667" s="16"/>
      <c r="P667" s="16"/>
      <c r="Q667" s="16"/>
      <c r="R667" s="16"/>
      <c r="S667" s="16"/>
      <c r="T667" s="16"/>
      <c r="U667" s="16"/>
      <c r="V667" s="16"/>
      <c r="W667" s="16"/>
      <c r="X667" s="16"/>
      <c r="Y667" s="16"/>
      <c r="Z667" s="16"/>
      <c r="AA667" s="16"/>
      <c r="AB667" s="16"/>
      <c r="AC667" s="16"/>
      <c r="AD667" s="16"/>
      <c r="AE667" s="16"/>
      <c r="AF667" s="16"/>
      <c r="AG667" s="16"/>
      <c r="AH667" s="16"/>
      <c r="AI667" s="16"/>
      <c r="AJ667" s="16"/>
      <c r="AK667" s="16"/>
      <c r="AL667" s="16"/>
      <c r="AM667" s="16"/>
      <c r="AN667" s="16"/>
      <c r="AO667" s="16"/>
      <c r="AP667" s="16"/>
      <c r="AQ667" s="16"/>
      <c r="AR667" s="16"/>
      <c r="AS667" s="16"/>
      <c r="AT667" s="16"/>
      <c r="AU667" s="16"/>
      <c r="AV667" s="16"/>
      <c r="AW667" s="16"/>
      <c r="AX667" s="16"/>
      <c r="AY667" s="16"/>
      <c r="AZ667" s="16"/>
      <c r="BA667" s="16"/>
      <c r="BB667" s="16"/>
      <c r="BC667" s="16"/>
      <c r="BD667" s="16"/>
      <c r="BE667" s="16"/>
      <c r="BF667" s="16"/>
    </row>
    <row r="668" spans="4:58" x14ac:dyDescent="0.25">
      <c r="D668" s="17"/>
      <c r="E668" s="16"/>
      <c r="F668" s="16"/>
      <c r="G668" s="16"/>
      <c r="H668" s="16"/>
      <c r="I668" s="16"/>
      <c r="J668" s="16"/>
      <c r="K668" s="16"/>
      <c r="L668" s="16"/>
      <c r="M668" s="16"/>
      <c r="N668" s="16"/>
      <c r="O668" s="16"/>
      <c r="P668" s="16"/>
      <c r="Q668" s="16"/>
      <c r="R668" s="16"/>
      <c r="S668" s="16"/>
      <c r="T668" s="16"/>
      <c r="U668" s="16"/>
      <c r="V668" s="16"/>
      <c r="W668" s="16"/>
      <c r="X668" s="16"/>
      <c r="Y668" s="16"/>
      <c r="Z668" s="16"/>
      <c r="AA668" s="16"/>
      <c r="AB668" s="16"/>
      <c r="AC668" s="16"/>
      <c r="AD668" s="16"/>
      <c r="AE668" s="16"/>
      <c r="AF668" s="16"/>
      <c r="AG668" s="16"/>
      <c r="AH668" s="16"/>
      <c r="AI668" s="16"/>
      <c r="AJ668" s="16"/>
      <c r="AK668" s="16"/>
      <c r="AL668" s="16"/>
      <c r="AM668" s="16"/>
      <c r="AN668" s="16"/>
      <c r="AO668" s="16"/>
      <c r="AP668" s="16"/>
      <c r="AQ668" s="16"/>
      <c r="AR668" s="16"/>
      <c r="AS668" s="16"/>
      <c r="AT668" s="16"/>
      <c r="AU668" s="16"/>
      <c r="AV668" s="16"/>
      <c r="AW668" s="16"/>
      <c r="AX668" s="16"/>
      <c r="AY668" s="16"/>
      <c r="AZ668" s="16"/>
      <c r="BA668" s="16"/>
      <c r="BB668" s="16"/>
      <c r="BC668" s="16"/>
      <c r="BD668" s="16"/>
      <c r="BE668" s="16"/>
      <c r="BF668" s="16"/>
    </row>
    <row r="669" spans="4:58" x14ac:dyDescent="0.25">
      <c r="D669" s="17"/>
      <c r="E669" s="16"/>
      <c r="F669" s="16"/>
      <c r="G669" s="16"/>
      <c r="H669" s="16"/>
      <c r="I669" s="16"/>
      <c r="J669" s="16"/>
      <c r="K669" s="16"/>
      <c r="L669" s="16"/>
      <c r="M669" s="16"/>
      <c r="N669" s="16"/>
      <c r="O669" s="16"/>
      <c r="P669" s="16"/>
      <c r="Q669" s="16"/>
      <c r="R669" s="16"/>
      <c r="S669" s="16"/>
      <c r="T669" s="16"/>
      <c r="U669" s="16"/>
      <c r="V669" s="16"/>
      <c r="W669" s="16"/>
      <c r="X669" s="16"/>
      <c r="Y669" s="16"/>
      <c r="Z669" s="16"/>
      <c r="AA669" s="16"/>
      <c r="AB669" s="16"/>
      <c r="AC669" s="16"/>
      <c r="AD669" s="16"/>
      <c r="AE669" s="16"/>
      <c r="AF669" s="16"/>
      <c r="AG669" s="16"/>
      <c r="AH669" s="16"/>
      <c r="AI669" s="16"/>
      <c r="AJ669" s="16"/>
      <c r="AK669" s="16"/>
      <c r="AL669" s="16"/>
      <c r="AM669" s="16"/>
      <c r="AN669" s="16"/>
      <c r="AO669" s="16"/>
      <c r="AP669" s="16"/>
      <c r="AQ669" s="16"/>
      <c r="AR669" s="16"/>
      <c r="AS669" s="16"/>
      <c r="AT669" s="16"/>
      <c r="AU669" s="16"/>
      <c r="AV669" s="16"/>
      <c r="AW669" s="16"/>
      <c r="AX669" s="16"/>
      <c r="AY669" s="16"/>
      <c r="AZ669" s="16"/>
      <c r="BA669" s="16"/>
      <c r="BB669" s="16"/>
      <c r="BC669" s="16"/>
      <c r="BD669" s="16"/>
      <c r="BE669" s="16"/>
      <c r="BF669" s="16"/>
    </row>
    <row r="670" spans="4:58" x14ac:dyDescent="0.25">
      <c r="D670" s="17"/>
      <c r="E670" s="16"/>
      <c r="F670" s="16"/>
      <c r="G670" s="16"/>
      <c r="H670" s="16"/>
      <c r="I670" s="16"/>
      <c r="J670" s="16"/>
      <c r="K670" s="16"/>
      <c r="L670" s="16"/>
      <c r="M670" s="16"/>
      <c r="N670" s="16"/>
      <c r="O670" s="16"/>
      <c r="P670" s="16"/>
      <c r="Q670" s="16"/>
      <c r="R670" s="16"/>
      <c r="S670" s="16"/>
      <c r="T670" s="16"/>
      <c r="U670" s="16"/>
      <c r="V670" s="16"/>
      <c r="W670" s="16"/>
      <c r="X670" s="16"/>
      <c r="Y670" s="16"/>
      <c r="Z670" s="16"/>
      <c r="AA670" s="16"/>
      <c r="AB670" s="16"/>
      <c r="AC670" s="16"/>
      <c r="AD670" s="16"/>
      <c r="AE670" s="16"/>
      <c r="AF670" s="16"/>
      <c r="AG670" s="16"/>
      <c r="AH670" s="16"/>
      <c r="AI670" s="16"/>
      <c r="AJ670" s="16"/>
      <c r="AK670" s="16"/>
      <c r="AL670" s="16"/>
      <c r="AM670" s="16"/>
      <c r="AN670" s="16"/>
      <c r="AO670" s="16"/>
      <c r="AP670" s="16"/>
      <c r="AQ670" s="16"/>
      <c r="AR670" s="16"/>
      <c r="AS670" s="16"/>
      <c r="AT670" s="16"/>
      <c r="AU670" s="16"/>
      <c r="AV670" s="16"/>
      <c r="AW670" s="16"/>
      <c r="AX670" s="16"/>
      <c r="AY670" s="16"/>
      <c r="AZ670" s="16"/>
      <c r="BA670" s="16"/>
      <c r="BB670" s="16"/>
      <c r="BC670" s="16"/>
      <c r="BD670" s="16"/>
      <c r="BE670" s="16"/>
      <c r="BF670" s="16"/>
    </row>
    <row r="671" spans="4:58" x14ac:dyDescent="0.25">
      <c r="D671" s="17"/>
      <c r="E671" s="16"/>
      <c r="F671" s="16"/>
      <c r="G671" s="16"/>
      <c r="H671" s="16"/>
      <c r="I671" s="16"/>
      <c r="J671" s="16"/>
      <c r="K671" s="16"/>
      <c r="L671" s="16"/>
      <c r="M671" s="16"/>
      <c r="N671" s="16"/>
      <c r="O671" s="16"/>
      <c r="P671" s="16"/>
      <c r="Q671" s="16"/>
      <c r="R671" s="16"/>
      <c r="S671" s="16"/>
      <c r="T671" s="16"/>
      <c r="U671" s="16"/>
      <c r="V671" s="16"/>
      <c r="W671" s="16"/>
      <c r="X671" s="16"/>
      <c r="Y671" s="16"/>
      <c r="Z671" s="16"/>
      <c r="AA671" s="16"/>
      <c r="AB671" s="16"/>
      <c r="AC671" s="16"/>
      <c r="AD671" s="16"/>
      <c r="AE671" s="16"/>
      <c r="AF671" s="16"/>
      <c r="AG671" s="16"/>
      <c r="AH671" s="16"/>
      <c r="AI671" s="16"/>
      <c r="AJ671" s="16"/>
      <c r="AK671" s="16"/>
      <c r="AL671" s="16"/>
      <c r="AM671" s="16"/>
      <c r="AN671" s="16"/>
      <c r="AO671" s="16"/>
      <c r="AP671" s="16"/>
      <c r="AQ671" s="16"/>
      <c r="AR671" s="16"/>
      <c r="AS671" s="16"/>
      <c r="AT671" s="16"/>
      <c r="AU671" s="16"/>
      <c r="AV671" s="16"/>
      <c r="AW671" s="16"/>
      <c r="AX671" s="16"/>
      <c r="AY671" s="16"/>
      <c r="AZ671" s="16"/>
      <c r="BA671" s="16"/>
      <c r="BB671" s="16"/>
      <c r="BC671" s="16"/>
      <c r="BD671" s="16"/>
      <c r="BE671" s="16"/>
      <c r="BF671" s="16"/>
    </row>
    <row r="672" spans="4:58" x14ac:dyDescent="0.25">
      <c r="D672" s="17"/>
      <c r="E672" s="16"/>
      <c r="F672" s="16"/>
      <c r="G672" s="16"/>
      <c r="H672" s="16"/>
      <c r="I672" s="16"/>
      <c r="J672" s="16"/>
      <c r="K672" s="16"/>
      <c r="L672" s="16"/>
      <c r="M672" s="16"/>
      <c r="N672" s="16"/>
      <c r="O672" s="16"/>
      <c r="P672" s="16"/>
      <c r="Q672" s="16"/>
      <c r="R672" s="16"/>
      <c r="S672" s="16"/>
      <c r="T672" s="16"/>
      <c r="U672" s="16"/>
      <c r="V672" s="16"/>
      <c r="W672" s="16"/>
      <c r="X672" s="16"/>
      <c r="Y672" s="16"/>
      <c r="Z672" s="16"/>
      <c r="AA672" s="16"/>
      <c r="AB672" s="16"/>
      <c r="AC672" s="16"/>
      <c r="AD672" s="16"/>
      <c r="AE672" s="16"/>
      <c r="AF672" s="16"/>
      <c r="AG672" s="16"/>
      <c r="AH672" s="16"/>
      <c r="AI672" s="16"/>
      <c r="AJ672" s="16"/>
      <c r="AK672" s="16"/>
      <c r="AL672" s="16"/>
      <c r="AM672" s="16"/>
      <c r="AN672" s="16"/>
      <c r="AO672" s="16"/>
      <c r="AP672" s="16"/>
      <c r="AQ672" s="16"/>
      <c r="AR672" s="16"/>
      <c r="AS672" s="16"/>
      <c r="AT672" s="16"/>
      <c r="AU672" s="16"/>
      <c r="AV672" s="16"/>
      <c r="AW672" s="16"/>
      <c r="AX672" s="16"/>
      <c r="AY672" s="16"/>
      <c r="AZ672" s="16"/>
      <c r="BA672" s="16"/>
      <c r="BB672" s="16"/>
      <c r="BC672" s="16"/>
      <c r="BD672" s="16"/>
      <c r="BE672" s="16"/>
      <c r="BF672" s="16"/>
    </row>
    <row r="673" spans="4:58" x14ac:dyDescent="0.25">
      <c r="D673" s="17"/>
      <c r="E673" s="16"/>
      <c r="F673" s="16"/>
      <c r="G673" s="16"/>
      <c r="H673" s="16"/>
      <c r="I673" s="16"/>
      <c r="J673" s="16"/>
      <c r="K673" s="16"/>
      <c r="L673" s="16"/>
      <c r="M673" s="16"/>
      <c r="N673" s="16"/>
      <c r="O673" s="16"/>
      <c r="P673" s="16"/>
      <c r="Q673" s="16"/>
      <c r="R673" s="16"/>
      <c r="S673" s="16"/>
      <c r="T673" s="16"/>
      <c r="U673" s="16"/>
      <c r="V673" s="16"/>
      <c r="W673" s="16"/>
      <c r="X673" s="16"/>
      <c r="Y673" s="16"/>
      <c r="Z673" s="16"/>
      <c r="AA673" s="16"/>
      <c r="AB673" s="16"/>
      <c r="AC673" s="16"/>
      <c r="AD673" s="16"/>
      <c r="AE673" s="16"/>
      <c r="AF673" s="16"/>
      <c r="AG673" s="16"/>
      <c r="AH673" s="16"/>
      <c r="AI673" s="16"/>
      <c r="AJ673" s="16"/>
      <c r="AK673" s="16"/>
      <c r="AL673" s="16"/>
      <c r="AM673" s="16"/>
      <c r="AN673" s="16"/>
      <c r="AO673" s="16"/>
      <c r="AP673" s="16"/>
      <c r="AQ673" s="16"/>
      <c r="AR673" s="16"/>
      <c r="AS673" s="16"/>
      <c r="AT673" s="16"/>
      <c r="AU673" s="16"/>
      <c r="AV673" s="16"/>
      <c r="AW673" s="16"/>
      <c r="AX673" s="16"/>
      <c r="AY673" s="16"/>
      <c r="AZ673" s="16"/>
      <c r="BA673" s="16"/>
      <c r="BB673" s="16"/>
      <c r="BC673" s="16"/>
      <c r="BD673" s="16"/>
      <c r="BE673" s="16"/>
      <c r="BF673" s="16"/>
    </row>
    <row r="674" spans="4:58" x14ac:dyDescent="0.25">
      <c r="D674" s="17"/>
      <c r="E674" s="16"/>
      <c r="F674" s="16"/>
      <c r="G674" s="16"/>
      <c r="H674" s="16"/>
      <c r="I674" s="16"/>
      <c r="J674" s="16"/>
      <c r="K674" s="16"/>
      <c r="L674" s="16"/>
      <c r="M674" s="16"/>
      <c r="N674" s="16"/>
      <c r="O674" s="16"/>
      <c r="P674" s="16"/>
      <c r="Q674" s="16"/>
      <c r="R674" s="16"/>
      <c r="S674" s="16"/>
      <c r="T674" s="16"/>
      <c r="U674" s="16"/>
      <c r="V674" s="16"/>
      <c r="W674" s="16"/>
      <c r="X674" s="16"/>
      <c r="Y674" s="16"/>
      <c r="Z674" s="16"/>
      <c r="AA674" s="16"/>
      <c r="AB674" s="16"/>
      <c r="AC674" s="16"/>
      <c r="AD674" s="16"/>
      <c r="AE674" s="16"/>
      <c r="AF674" s="16"/>
      <c r="AG674" s="16"/>
      <c r="AH674" s="16"/>
      <c r="AI674" s="16"/>
      <c r="AJ674" s="16"/>
      <c r="AK674" s="16"/>
      <c r="AL674" s="16"/>
      <c r="AM674" s="16"/>
      <c r="AN674" s="16"/>
      <c r="AO674" s="16"/>
      <c r="AP674" s="16"/>
      <c r="AQ674" s="16"/>
      <c r="AR674" s="16"/>
      <c r="AS674" s="16"/>
      <c r="AT674" s="16"/>
      <c r="AU674" s="16"/>
      <c r="AV674" s="16"/>
      <c r="AW674" s="16"/>
      <c r="AX674" s="16"/>
      <c r="AY674" s="16"/>
      <c r="AZ674" s="16"/>
      <c r="BA674" s="16"/>
      <c r="BB674" s="16"/>
      <c r="BC674" s="16"/>
      <c r="BD674" s="16"/>
      <c r="BE674" s="16"/>
      <c r="BF674" s="16"/>
    </row>
    <row r="675" spans="4:58" x14ac:dyDescent="0.25">
      <c r="D675" s="17"/>
      <c r="E675" s="16"/>
      <c r="F675" s="16"/>
      <c r="G675" s="16"/>
      <c r="H675" s="16"/>
      <c r="I675" s="16"/>
      <c r="J675" s="16"/>
      <c r="K675" s="16"/>
      <c r="L675" s="16"/>
      <c r="M675" s="16"/>
      <c r="N675" s="16"/>
      <c r="O675" s="16"/>
      <c r="P675" s="16"/>
      <c r="Q675" s="16"/>
      <c r="R675" s="16"/>
      <c r="S675" s="16"/>
      <c r="T675" s="16"/>
      <c r="U675" s="16"/>
      <c r="V675" s="16"/>
      <c r="W675" s="16"/>
      <c r="X675" s="16"/>
      <c r="Y675" s="16"/>
      <c r="Z675" s="16"/>
      <c r="AA675" s="16"/>
      <c r="AB675" s="16"/>
      <c r="AC675" s="16"/>
      <c r="AD675" s="16"/>
      <c r="AE675" s="16"/>
      <c r="AF675" s="16"/>
      <c r="AG675" s="16"/>
      <c r="AH675" s="16"/>
      <c r="AI675" s="16"/>
      <c r="AJ675" s="16"/>
      <c r="AK675" s="16"/>
      <c r="AL675" s="16"/>
      <c r="AM675" s="16"/>
      <c r="AN675" s="16"/>
      <c r="AO675" s="16"/>
      <c r="AP675" s="16"/>
      <c r="AQ675" s="16"/>
      <c r="AR675" s="16"/>
      <c r="AS675" s="16"/>
      <c r="AT675" s="16"/>
      <c r="AU675" s="16"/>
      <c r="AV675" s="16"/>
      <c r="AW675" s="16"/>
      <c r="AX675" s="16"/>
      <c r="AY675" s="16"/>
      <c r="AZ675" s="16"/>
      <c r="BA675" s="16"/>
      <c r="BB675" s="16"/>
      <c r="BC675" s="16"/>
      <c r="BD675" s="16"/>
      <c r="BE675" s="16"/>
      <c r="BF675" s="16"/>
    </row>
    <row r="676" spans="4:58" x14ac:dyDescent="0.25">
      <c r="D676" s="17"/>
      <c r="E676" s="16"/>
      <c r="F676" s="16"/>
      <c r="G676" s="16"/>
      <c r="H676" s="16"/>
      <c r="I676" s="16"/>
      <c r="J676" s="16"/>
      <c r="K676" s="16"/>
      <c r="L676" s="16"/>
      <c r="M676" s="16"/>
      <c r="N676" s="16"/>
      <c r="O676" s="16"/>
      <c r="P676" s="16"/>
      <c r="Q676" s="16"/>
      <c r="R676" s="16"/>
      <c r="S676" s="16"/>
      <c r="T676" s="16"/>
      <c r="U676" s="16"/>
      <c r="V676" s="16"/>
      <c r="W676" s="16"/>
      <c r="X676" s="16"/>
      <c r="Y676" s="16"/>
      <c r="Z676" s="16"/>
      <c r="AA676" s="16"/>
      <c r="AB676" s="16"/>
      <c r="AC676" s="16"/>
      <c r="AD676" s="16"/>
      <c r="AE676" s="16"/>
      <c r="AF676" s="16"/>
      <c r="AG676" s="16"/>
      <c r="AH676" s="16"/>
      <c r="AI676" s="16"/>
      <c r="AJ676" s="16"/>
      <c r="AK676" s="16"/>
      <c r="AL676" s="16"/>
      <c r="AM676" s="16"/>
      <c r="AN676" s="16"/>
      <c r="AO676" s="16"/>
      <c r="AP676" s="16"/>
      <c r="AQ676" s="16"/>
      <c r="AR676" s="16"/>
      <c r="AS676" s="16"/>
      <c r="AT676" s="16"/>
      <c r="AU676" s="16"/>
      <c r="AV676" s="16"/>
      <c r="AW676" s="16"/>
      <c r="AX676" s="16"/>
      <c r="AY676" s="16"/>
      <c r="AZ676" s="16"/>
      <c r="BA676" s="16"/>
      <c r="BB676" s="16"/>
      <c r="BC676" s="16"/>
      <c r="BD676" s="16"/>
      <c r="BE676" s="16"/>
      <c r="BF676" s="16"/>
    </row>
    <row r="677" spans="4:58" x14ac:dyDescent="0.25">
      <c r="D677" s="17"/>
      <c r="E677" s="16"/>
      <c r="F677" s="16"/>
      <c r="G677" s="16"/>
      <c r="H677" s="16"/>
      <c r="I677" s="16"/>
      <c r="J677" s="16"/>
      <c r="K677" s="16"/>
      <c r="L677" s="16"/>
      <c r="M677" s="16"/>
      <c r="N677" s="16"/>
      <c r="O677" s="16"/>
      <c r="P677" s="16"/>
      <c r="Q677" s="16"/>
      <c r="R677" s="16"/>
      <c r="S677" s="16"/>
      <c r="T677" s="16"/>
      <c r="U677" s="16"/>
      <c r="V677" s="16"/>
      <c r="W677" s="16"/>
      <c r="X677" s="16"/>
      <c r="Y677" s="16"/>
      <c r="Z677" s="16"/>
      <c r="AA677" s="16"/>
      <c r="AB677" s="16"/>
      <c r="AC677" s="16"/>
      <c r="AD677" s="16"/>
      <c r="AE677" s="16"/>
      <c r="AF677" s="16"/>
      <c r="AG677" s="16"/>
      <c r="AH677" s="16"/>
      <c r="AI677" s="16"/>
      <c r="AJ677" s="16"/>
      <c r="AK677" s="16"/>
      <c r="AL677" s="16"/>
      <c r="AM677" s="16"/>
      <c r="AN677" s="16"/>
      <c r="AO677" s="16"/>
      <c r="AP677" s="16"/>
      <c r="AQ677" s="16"/>
      <c r="AR677" s="16"/>
      <c r="AS677" s="16"/>
      <c r="AT677" s="16"/>
      <c r="AU677" s="16"/>
      <c r="AV677" s="16"/>
      <c r="AW677" s="16"/>
      <c r="AX677" s="16"/>
      <c r="AY677" s="16"/>
      <c r="AZ677" s="16"/>
      <c r="BA677" s="16"/>
      <c r="BB677" s="16"/>
      <c r="BC677" s="16"/>
      <c r="BD677" s="16"/>
      <c r="BE677" s="16"/>
      <c r="BF677" s="16"/>
    </row>
    <row r="678" spans="4:58" x14ac:dyDescent="0.25">
      <c r="D678" s="17"/>
      <c r="E678" s="16"/>
      <c r="F678" s="16"/>
      <c r="G678" s="16"/>
      <c r="H678" s="16"/>
      <c r="I678" s="16"/>
      <c r="J678" s="16"/>
      <c r="K678" s="16"/>
      <c r="L678" s="16"/>
      <c r="M678" s="16"/>
      <c r="N678" s="16"/>
      <c r="O678" s="16"/>
      <c r="P678" s="16"/>
      <c r="Q678" s="16"/>
      <c r="R678" s="16"/>
      <c r="S678" s="16"/>
      <c r="T678" s="16"/>
      <c r="U678" s="16"/>
      <c r="V678" s="16"/>
      <c r="W678" s="16"/>
      <c r="X678" s="16"/>
      <c r="Y678" s="16"/>
      <c r="Z678" s="16"/>
      <c r="AA678" s="16"/>
      <c r="AB678" s="16"/>
      <c r="AC678" s="16"/>
      <c r="AD678" s="16"/>
      <c r="AE678" s="16"/>
      <c r="AF678" s="16"/>
      <c r="AG678" s="16"/>
      <c r="AH678" s="16"/>
      <c r="AI678" s="16"/>
      <c r="AJ678" s="16"/>
      <c r="AK678" s="16"/>
      <c r="AL678" s="16"/>
      <c r="AM678" s="16"/>
      <c r="AN678" s="16"/>
      <c r="AO678" s="16"/>
      <c r="AP678" s="16"/>
      <c r="AQ678" s="16"/>
      <c r="AR678" s="16"/>
      <c r="AS678" s="16"/>
      <c r="AT678" s="16"/>
      <c r="AU678" s="16"/>
      <c r="AV678" s="16"/>
      <c r="AW678" s="16"/>
      <c r="AX678" s="16"/>
      <c r="AY678" s="16"/>
      <c r="AZ678" s="16"/>
      <c r="BA678" s="16"/>
      <c r="BB678" s="16"/>
      <c r="BC678" s="16"/>
      <c r="BD678" s="16"/>
      <c r="BE678" s="16"/>
      <c r="BF678" s="16"/>
    </row>
    <row r="679" spans="4:58" x14ac:dyDescent="0.25">
      <c r="D679" s="17"/>
      <c r="E679" s="16"/>
      <c r="F679" s="16"/>
      <c r="G679" s="16"/>
      <c r="H679" s="16"/>
      <c r="I679" s="16"/>
      <c r="J679" s="16"/>
      <c r="K679" s="16"/>
      <c r="L679" s="16"/>
      <c r="M679" s="16"/>
      <c r="N679" s="16"/>
      <c r="O679" s="16"/>
      <c r="P679" s="16"/>
      <c r="Q679" s="16"/>
      <c r="R679" s="16"/>
      <c r="S679" s="16"/>
      <c r="T679" s="16"/>
      <c r="U679" s="16"/>
      <c r="V679" s="16"/>
      <c r="W679" s="16"/>
      <c r="X679" s="16"/>
      <c r="Y679" s="16"/>
      <c r="Z679" s="16"/>
      <c r="AA679" s="16"/>
      <c r="AB679" s="16"/>
      <c r="AC679" s="16"/>
      <c r="AD679" s="16"/>
      <c r="AE679" s="16"/>
      <c r="AF679" s="16"/>
      <c r="AG679" s="16"/>
      <c r="AH679" s="16"/>
      <c r="AI679" s="16"/>
      <c r="AJ679" s="16"/>
      <c r="AK679" s="16"/>
      <c r="AL679" s="16"/>
      <c r="AM679" s="16"/>
      <c r="AN679" s="16"/>
      <c r="AO679" s="16"/>
      <c r="AP679" s="16"/>
      <c r="AQ679" s="16"/>
      <c r="AR679" s="16"/>
      <c r="AS679" s="16"/>
      <c r="AT679" s="16"/>
      <c r="AU679" s="16"/>
      <c r="AV679" s="16"/>
      <c r="AW679" s="16"/>
      <c r="AX679" s="16"/>
      <c r="AY679" s="16"/>
      <c r="AZ679" s="16"/>
      <c r="BA679" s="16"/>
      <c r="BB679" s="16"/>
      <c r="BC679" s="16"/>
      <c r="BD679" s="16"/>
      <c r="BE679" s="16"/>
      <c r="BF679" s="16"/>
    </row>
    <row r="680" spans="4:58" x14ac:dyDescent="0.25">
      <c r="D680" s="17"/>
      <c r="E680" s="16"/>
      <c r="F680" s="16"/>
      <c r="G680" s="16"/>
      <c r="H680" s="16"/>
      <c r="I680" s="16"/>
      <c r="J680" s="16"/>
      <c r="K680" s="16"/>
      <c r="L680" s="16"/>
      <c r="M680" s="16"/>
      <c r="N680" s="16"/>
      <c r="O680" s="16"/>
      <c r="P680" s="16"/>
      <c r="Q680" s="16"/>
      <c r="R680" s="16"/>
      <c r="S680" s="16"/>
      <c r="T680" s="16"/>
      <c r="U680" s="16"/>
      <c r="V680" s="16"/>
      <c r="W680" s="16"/>
      <c r="X680" s="16"/>
      <c r="Y680" s="16"/>
      <c r="Z680" s="16"/>
      <c r="AA680" s="16"/>
      <c r="AB680" s="16"/>
      <c r="AC680" s="16"/>
      <c r="AD680" s="16"/>
      <c r="AE680" s="16"/>
      <c r="AF680" s="16"/>
      <c r="AG680" s="16"/>
      <c r="AH680" s="16"/>
      <c r="AI680" s="16"/>
      <c r="AJ680" s="16"/>
      <c r="AK680" s="16"/>
      <c r="AL680" s="16"/>
      <c r="AM680" s="16"/>
      <c r="AN680" s="16"/>
      <c r="AO680" s="16"/>
      <c r="AP680" s="16"/>
      <c r="AQ680" s="16"/>
      <c r="AR680" s="16"/>
      <c r="AS680" s="16"/>
      <c r="AT680" s="16"/>
      <c r="AU680" s="16"/>
      <c r="AV680" s="16"/>
      <c r="AW680" s="16"/>
      <c r="AX680" s="16"/>
      <c r="AY680" s="16"/>
      <c r="AZ680" s="16"/>
      <c r="BA680" s="16"/>
      <c r="BB680" s="16"/>
      <c r="BC680" s="16"/>
      <c r="BD680" s="16"/>
      <c r="BE680" s="16"/>
      <c r="BF680" s="16"/>
    </row>
    <row r="681" spans="4:58" x14ac:dyDescent="0.25">
      <c r="D681" s="17"/>
      <c r="E681" s="16"/>
      <c r="F681" s="16"/>
      <c r="G681" s="16"/>
      <c r="H681" s="16"/>
      <c r="I681" s="16"/>
      <c r="J681" s="16"/>
      <c r="K681" s="16"/>
      <c r="L681" s="16"/>
      <c r="M681" s="16"/>
      <c r="N681" s="16"/>
      <c r="O681" s="16"/>
      <c r="P681" s="16"/>
      <c r="Q681" s="16"/>
      <c r="R681" s="16"/>
      <c r="S681" s="16"/>
      <c r="T681" s="16"/>
      <c r="U681" s="16"/>
      <c r="V681" s="16"/>
      <c r="W681" s="16"/>
      <c r="X681" s="16"/>
      <c r="Y681" s="16"/>
      <c r="Z681" s="16"/>
      <c r="AA681" s="16"/>
      <c r="AB681" s="16"/>
      <c r="AC681" s="16"/>
      <c r="AD681" s="16"/>
      <c r="AE681" s="16"/>
      <c r="AF681" s="16"/>
      <c r="AG681" s="16"/>
      <c r="AH681" s="16"/>
      <c r="AI681" s="16"/>
      <c r="AJ681" s="16"/>
      <c r="AK681" s="16"/>
      <c r="AL681" s="16"/>
      <c r="AM681" s="16"/>
      <c r="AN681" s="16"/>
      <c r="AO681" s="16"/>
      <c r="AP681" s="16"/>
      <c r="AQ681" s="16"/>
      <c r="AR681" s="16"/>
      <c r="AS681" s="16"/>
      <c r="AT681" s="16"/>
      <c r="AU681" s="16"/>
      <c r="AV681" s="16"/>
      <c r="AW681" s="16"/>
      <c r="AX681" s="16"/>
      <c r="AY681" s="16"/>
      <c r="AZ681" s="16"/>
      <c r="BA681" s="16"/>
      <c r="BB681" s="16"/>
      <c r="BC681" s="16"/>
      <c r="BD681" s="16"/>
      <c r="BE681" s="16"/>
      <c r="BF681" s="16"/>
    </row>
    <row r="682" spans="4:58" x14ac:dyDescent="0.25">
      <c r="D682" s="17"/>
      <c r="E682" s="16"/>
      <c r="F682" s="16"/>
      <c r="G682" s="16"/>
      <c r="H682" s="16"/>
      <c r="I682" s="16"/>
      <c r="J682" s="16"/>
      <c r="K682" s="16"/>
      <c r="L682" s="16"/>
      <c r="M682" s="16"/>
      <c r="N682" s="16"/>
      <c r="O682" s="16"/>
      <c r="P682" s="16"/>
      <c r="Q682" s="16"/>
      <c r="R682" s="16"/>
      <c r="S682" s="16"/>
      <c r="T682" s="16"/>
      <c r="U682" s="16"/>
      <c r="V682" s="16"/>
      <c r="W682" s="16"/>
      <c r="X682" s="16"/>
      <c r="Y682" s="16"/>
      <c r="Z682" s="16"/>
      <c r="AA682" s="16"/>
      <c r="AB682" s="16"/>
      <c r="AC682" s="16"/>
      <c r="AD682" s="16"/>
      <c r="AE682" s="16"/>
      <c r="AF682" s="16"/>
      <c r="AG682" s="16"/>
      <c r="AH682" s="16"/>
      <c r="AI682" s="16"/>
      <c r="AJ682" s="16"/>
      <c r="AK682" s="16"/>
      <c r="AL682" s="16"/>
      <c r="AM682" s="16"/>
      <c r="AN682" s="16"/>
      <c r="AO682" s="16"/>
      <c r="AP682" s="16"/>
      <c r="AQ682" s="16"/>
      <c r="AR682" s="16"/>
      <c r="AS682" s="16"/>
      <c r="AT682" s="16"/>
      <c r="AU682" s="16"/>
      <c r="AV682" s="16"/>
      <c r="AW682" s="16"/>
      <c r="AX682" s="16"/>
      <c r="AY682" s="16"/>
      <c r="AZ682" s="16"/>
      <c r="BA682" s="16"/>
      <c r="BB682" s="16"/>
      <c r="BC682" s="16"/>
      <c r="BD682" s="16"/>
      <c r="BE682" s="16"/>
      <c r="BF682" s="16"/>
    </row>
    <row r="683" spans="4:58" x14ac:dyDescent="0.25">
      <c r="D683" s="17"/>
      <c r="E683" s="16"/>
      <c r="F683" s="16"/>
      <c r="G683" s="16"/>
      <c r="H683" s="16"/>
      <c r="I683" s="16"/>
      <c r="J683" s="16"/>
      <c r="K683" s="16"/>
      <c r="L683" s="16"/>
      <c r="M683" s="16"/>
      <c r="N683" s="16"/>
      <c r="O683" s="16"/>
      <c r="P683" s="16"/>
      <c r="Q683" s="16"/>
      <c r="R683" s="16"/>
      <c r="S683" s="16"/>
      <c r="T683" s="16"/>
      <c r="U683" s="16"/>
      <c r="V683" s="16"/>
      <c r="W683" s="16"/>
      <c r="X683" s="16"/>
      <c r="Y683" s="16"/>
      <c r="Z683" s="16"/>
      <c r="AA683" s="16"/>
      <c r="AB683" s="16"/>
      <c r="AC683" s="16"/>
      <c r="AD683" s="16"/>
      <c r="AE683" s="16"/>
      <c r="AF683" s="16"/>
      <c r="AG683" s="16"/>
      <c r="AH683" s="16"/>
      <c r="AI683" s="16"/>
      <c r="AJ683" s="16"/>
      <c r="AK683" s="16"/>
      <c r="AL683" s="16"/>
      <c r="AM683" s="16"/>
      <c r="AN683" s="16"/>
      <c r="AO683" s="16"/>
      <c r="AP683" s="16"/>
      <c r="AQ683" s="16"/>
      <c r="AR683" s="16"/>
      <c r="AS683" s="16"/>
      <c r="AT683" s="16"/>
      <c r="AU683" s="16"/>
      <c r="AV683" s="16"/>
      <c r="AW683" s="16"/>
      <c r="AX683" s="16"/>
      <c r="AY683" s="16"/>
      <c r="AZ683" s="16"/>
      <c r="BA683" s="16"/>
      <c r="BB683" s="16"/>
      <c r="BC683" s="16"/>
      <c r="BD683" s="16"/>
      <c r="BE683" s="16"/>
      <c r="BF683" s="16"/>
    </row>
    <row r="684" spans="4:58" x14ac:dyDescent="0.25">
      <c r="D684" s="17"/>
      <c r="E684" s="16"/>
      <c r="F684" s="16"/>
      <c r="G684" s="16"/>
      <c r="H684" s="16"/>
      <c r="I684" s="16"/>
      <c r="J684" s="16"/>
      <c r="K684" s="16"/>
      <c r="L684" s="16"/>
      <c r="M684" s="16"/>
      <c r="N684" s="16"/>
      <c r="O684" s="16"/>
      <c r="P684" s="16"/>
      <c r="Q684" s="16"/>
      <c r="R684" s="16"/>
      <c r="S684" s="16"/>
      <c r="T684" s="16"/>
      <c r="U684" s="16"/>
      <c r="V684" s="16"/>
      <c r="W684" s="16"/>
      <c r="X684" s="16"/>
      <c r="Y684" s="16"/>
      <c r="Z684" s="16"/>
      <c r="AA684" s="16"/>
      <c r="AB684" s="16"/>
      <c r="AC684" s="16"/>
      <c r="AD684" s="16"/>
      <c r="AE684" s="16"/>
      <c r="AF684" s="16"/>
      <c r="AG684" s="16"/>
      <c r="AH684" s="16"/>
      <c r="AI684" s="16"/>
      <c r="AJ684" s="16"/>
      <c r="AK684" s="16"/>
      <c r="AL684" s="16"/>
      <c r="AM684" s="16"/>
      <c r="AN684" s="16"/>
      <c r="AO684" s="16"/>
      <c r="AP684" s="16"/>
      <c r="AQ684" s="16"/>
      <c r="AR684" s="16"/>
      <c r="AS684" s="16"/>
      <c r="AT684" s="16"/>
      <c r="AU684" s="16"/>
      <c r="AV684" s="16"/>
      <c r="AW684" s="16"/>
      <c r="AX684" s="16"/>
      <c r="AY684" s="16"/>
      <c r="AZ684" s="16"/>
      <c r="BA684" s="16"/>
      <c r="BB684" s="16"/>
      <c r="BC684" s="16"/>
      <c r="BD684" s="16"/>
      <c r="BE684" s="16"/>
      <c r="BF684" s="16"/>
    </row>
    <row r="685" spans="4:58" x14ac:dyDescent="0.25">
      <c r="D685" s="17"/>
      <c r="E685" s="16"/>
      <c r="F685" s="16"/>
      <c r="G685" s="16"/>
      <c r="H685" s="16"/>
      <c r="I685" s="16"/>
      <c r="J685" s="16"/>
      <c r="K685" s="16"/>
      <c r="L685" s="16"/>
      <c r="M685" s="16"/>
      <c r="N685" s="16"/>
      <c r="O685" s="16"/>
      <c r="P685" s="16"/>
      <c r="Q685" s="16"/>
      <c r="R685" s="16"/>
      <c r="S685" s="16"/>
      <c r="T685" s="16"/>
      <c r="U685" s="16"/>
      <c r="V685" s="16"/>
      <c r="W685" s="16"/>
      <c r="X685" s="16"/>
      <c r="Y685" s="16"/>
      <c r="Z685" s="16"/>
      <c r="AA685" s="16"/>
      <c r="AB685" s="16"/>
      <c r="AC685" s="16"/>
      <c r="AD685" s="16"/>
      <c r="AE685" s="16"/>
      <c r="AF685" s="16"/>
      <c r="AG685" s="16"/>
      <c r="AH685" s="16"/>
      <c r="AI685" s="16"/>
      <c r="AJ685" s="16"/>
      <c r="AK685" s="16"/>
      <c r="AL685" s="16"/>
      <c r="AM685" s="16"/>
      <c r="AN685" s="16"/>
      <c r="AO685" s="16"/>
      <c r="AP685" s="16"/>
      <c r="AQ685" s="16"/>
      <c r="AR685" s="16"/>
      <c r="AS685" s="16"/>
      <c r="AT685" s="16"/>
      <c r="AU685" s="16"/>
      <c r="AV685" s="16"/>
      <c r="AW685" s="16"/>
      <c r="AX685" s="16"/>
      <c r="AY685" s="16"/>
      <c r="AZ685" s="16"/>
      <c r="BA685" s="16"/>
      <c r="BB685" s="16"/>
      <c r="BC685" s="16"/>
      <c r="BD685" s="16"/>
      <c r="BE685" s="16"/>
      <c r="BF685" s="16"/>
    </row>
  </sheetData>
  <mergeCells count="60">
    <mergeCell ref="BF8:BF9"/>
    <mergeCell ref="BE8:BE9"/>
    <mergeCell ref="BD8:BD9"/>
    <mergeCell ref="AM8:AM9"/>
    <mergeCell ref="AN8:AN9"/>
    <mergeCell ref="AO8:AO9"/>
    <mergeCell ref="AP8:AP9"/>
    <mergeCell ref="AQ8:AQ9"/>
    <mergeCell ref="AR8:AR9"/>
    <mergeCell ref="BC8:BC9"/>
    <mergeCell ref="BB8:BB9"/>
    <mergeCell ref="BA8:BA9"/>
    <mergeCell ref="AW8:AW9"/>
    <mergeCell ref="AV8:AV9"/>
    <mergeCell ref="AZ8:AZ9"/>
    <mergeCell ref="AX8:AX9"/>
    <mergeCell ref="AG8:AG9"/>
    <mergeCell ref="AS8:AS9"/>
    <mergeCell ref="AT8:AT9"/>
    <mergeCell ref="AU8:AU9"/>
    <mergeCell ref="X4:Z4"/>
    <mergeCell ref="Y8:Y9"/>
    <mergeCell ref="AH8:AH9"/>
    <mergeCell ref="AI8:AI9"/>
    <mergeCell ref="AJ8:AJ9"/>
    <mergeCell ref="AK8:AK9"/>
    <mergeCell ref="AL8:AL9"/>
    <mergeCell ref="X8:X9"/>
    <mergeCell ref="A6:Z6"/>
    <mergeCell ref="A8:A9"/>
    <mergeCell ref="Q8:Q9"/>
    <mergeCell ref="E8:E9"/>
    <mergeCell ref="AY8:AY9"/>
    <mergeCell ref="AE8:AE9"/>
    <mergeCell ref="AF8:AF9"/>
    <mergeCell ref="L8:L9"/>
    <mergeCell ref="O8:O9"/>
    <mergeCell ref="N8:N9"/>
    <mergeCell ref="T8:T9"/>
    <mergeCell ref="M8:M9"/>
    <mergeCell ref="Z8:Z9"/>
    <mergeCell ref="AD8:AD9"/>
    <mergeCell ref="AA8:AA9"/>
    <mergeCell ref="AB8:AB9"/>
    <mergeCell ref="AC8:AC9"/>
    <mergeCell ref="U8:U9"/>
    <mergeCell ref="V8:V9"/>
    <mergeCell ref="W8:W9"/>
    <mergeCell ref="S8:S9"/>
    <mergeCell ref="P8:P9"/>
    <mergeCell ref="B8:B9"/>
    <mergeCell ref="I8:I9"/>
    <mergeCell ref="R8:R9"/>
    <mergeCell ref="C8:C9"/>
    <mergeCell ref="D8:D9"/>
    <mergeCell ref="F8:F9"/>
    <mergeCell ref="G8:G9"/>
    <mergeCell ref="H8:H9"/>
    <mergeCell ref="K8:K9"/>
    <mergeCell ref="J8:J9"/>
  </mergeCells>
  <phoneticPr fontId="0" type="noConversion"/>
  <pageMargins left="0.23622047244094491" right="0.15748031496062992" top="0.27559055118110237" bottom="0.27559055118110237" header="0.15748031496062992" footer="0.15748031496062992"/>
  <pageSetup paperSize="9" scale="26" fitToWidth="0" fitToHeight="0" orientation="landscape" r:id="rId1"/>
  <headerFooter alignWithMargins="0">
    <oddFooter xml:space="preserve">&amp;C&amp;P
</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DE2C91DD-53BF-4632-8316-3EC91E59F12D}">
  <ds:schemaRefs>
    <ds:schemaRef ds:uri="http://purl.org/dc/elements/1.1/"/>
    <ds:schemaRef ds:uri="http://schemas.microsoft.com/office/infopath/2007/PartnerControls"/>
    <ds:schemaRef ds:uri="http://schemas.microsoft.com/office/2006/metadata/properties"/>
    <ds:schemaRef ds:uri="http://www.w3.org/XML/1998/namespace"/>
    <ds:schemaRef ds:uri="http://schemas.microsoft.com/office/2006/documentManagement/types"/>
    <ds:schemaRef ds:uri="http://purl.org/dc/dcmitype/"/>
    <ds:schemaRef ds:uri="http://schemas.openxmlformats.org/package/2006/metadata/core-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10</vt:i4>
      </vt:variant>
    </vt:vector>
  </HeadingPairs>
  <TitlesOfParts>
    <vt:vector size="11" baseType="lpstr">
      <vt:lpstr>Приложение 14</vt:lpstr>
      <vt:lpstr>'Приложение 14'!Date</vt:lpstr>
      <vt:lpstr>Law</vt:lpstr>
      <vt:lpstr>ReportNameYear</vt:lpstr>
      <vt:lpstr>TableHeaderYear1</vt:lpstr>
      <vt:lpstr>TableHeaderYear2</vt:lpstr>
      <vt:lpstr>TableHeaderYear3</vt:lpstr>
      <vt:lpstr>Unit</vt:lpstr>
      <vt:lpstr>'Приложение 14'!Year</vt:lpstr>
      <vt:lpstr>'Приложение 14'!Заголовки_для_печати</vt:lpstr>
      <vt:lpstr>'Приложение 14'!Область_печати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2017-11-20T04:23:05Z</cp:lastPrinted>
  <dcterms:created xsi:type="dcterms:W3CDTF">2005-09-08T01:35:00Z</dcterms:created>
  <dcterms:modified xsi:type="dcterms:W3CDTF">2017-11-24T02:27:23Z</dcterms:modified>
</cp:coreProperties>
</file>